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6309\Documents\SLUŽBA ZA KAKOVOST\_OKOLJE\Pogodbe in računi za odvoz smeti\RAZPIS za prevzemnika odpadkov 2025_2026\Razpisna dok._jun 2026_NEVARNI\"/>
    </mc:Choice>
  </mc:AlternateContent>
  <xr:revisionPtr revIDLastSave="0" documentId="13_ncr:1_{300BA755-44C3-4603-989D-F84197EFC195}" xr6:coauthVersionLast="47" xr6:coauthVersionMax="47" xr10:uidLastSave="{00000000-0000-0000-0000-000000000000}"/>
  <bookViews>
    <workbookView xWindow="-57720" yWindow="-120" windowWidth="29040" windowHeight="15720" tabRatio="775" xr2:uid="{00000000-000D-0000-FFFF-FFFF00000000}"/>
  </bookViews>
  <sheets>
    <sheet name="SKLOP 1-olja, embalaža, zemlja" sheetId="3" r:id="rId1"/>
    <sheet name="SKLOP 2 - mulji oljnih jam" sheetId="9" r:id="rId2"/>
    <sheet name="SKLOP 3-OEEO z nevarnimi sestav" sheetId="8" r:id="rId3"/>
    <sheet name="Izračun ponderjev" sheetId="5" r:id="rId4"/>
    <sheet name="Zbiralci odpadkov" sheetId="6" state="hidden" r:id="rId5"/>
    <sheet name="Seznam poslan prevzemnikom" sheetId="7" state="hidden" r:id="rId6"/>
    <sheet name="Nabor ponudnikov" sheetId="1" state="hidden" r:id="rId7"/>
  </sheets>
  <definedNames>
    <definedName name="_xlnm.Print_Area" localSheetId="0">'SKLOP 1-olja, embalaža, zemlja'!$B$2:$P$39</definedName>
    <definedName name="_xlnm.Print_Area" localSheetId="1">'SKLOP 2 - mulji oljnih jam'!$B$1:$M$20</definedName>
    <definedName name="_xlnm.Print_Area" localSheetId="2">'SKLOP 3-OEEO z nevarnimi sestav'!$B$1:$O$19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5" l="1"/>
  <c r="F30" i="5"/>
  <c r="F29" i="5"/>
  <c r="F28" i="5"/>
  <c r="F27" i="5"/>
  <c r="P31" i="3"/>
  <c r="P29" i="3"/>
  <c r="P30" i="3"/>
  <c r="E12" i="8"/>
  <c r="G13" i="9"/>
  <c r="G12" i="9"/>
  <c r="D6" i="8" l="1"/>
  <c r="E6" i="8" s="1"/>
  <c r="G14" i="9" l="1"/>
  <c r="E13" i="8"/>
  <c r="P32" i="3"/>
  <c r="I31" i="5" l="1"/>
  <c r="H31" i="5"/>
  <c r="G31" i="5"/>
  <c r="I30" i="5"/>
  <c r="H30" i="5"/>
  <c r="G30" i="5"/>
  <c r="I29" i="5"/>
  <c r="H29" i="5"/>
  <c r="G29" i="5"/>
  <c r="J29" i="5" s="1"/>
  <c r="I28" i="5"/>
  <c r="H28" i="5"/>
  <c r="G28" i="5"/>
  <c r="I27" i="5"/>
  <c r="H27" i="5"/>
  <c r="G27" i="5"/>
  <c r="E32" i="5"/>
  <c r="D32" i="5"/>
  <c r="C32" i="5"/>
  <c r="J31" i="5"/>
  <c r="J30" i="5"/>
  <c r="J28" i="5"/>
  <c r="J27" i="5"/>
  <c r="E21" i="5"/>
  <c r="D21" i="5"/>
  <c r="H20" i="5" s="1"/>
  <c r="C21" i="5"/>
  <c r="G20" i="5" s="1"/>
  <c r="F20" i="5"/>
  <c r="F19" i="5"/>
  <c r="F18" i="5"/>
  <c r="F17" i="5"/>
  <c r="F16" i="5"/>
  <c r="E10" i="5"/>
  <c r="D10" i="5"/>
  <c r="H6" i="5" s="1"/>
  <c r="C10" i="5"/>
  <c r="G7" i="5" s="1"/>
  <c r="F9" i="5"/>
  <c r="F8" i="5"/>
  <c r="F7" i="5"/>
  <c r="F6" i="5"/>
  <c r="F5" i="5"/>
  <c r="H16" i="5" l="1"/>
  <c r="H18" i="5"/>
  <c r="H17" i="5"/>
  <c r="H19" i="5"/>
  <c r="G19" i="5"/>
  <c r="G18" i="5"/>
  <c r="G16" i="5"/>
  <c r="G17" i="5"/>
  <c r="I5" i="5"/>
  <c r="I9" i="5"/>
  <c r="I8" i="5"/>
  <c r="I7" i="5"/>
  <c r="I6" i="5"/>
  <c r="H9" i="5"/>
  <c r="H8" i="5"/>
  <c r="H7" i="5"/>
  <c r="J7" i="5" s="1"/>
  <c r="H5" i="5"/>
  <c r="G6" i="5"/>
  <c r="J6" i="5" s="1"/>
  <c r="G5" i="5"/>
  <c r="G9" i="5"/>
  <c r="G8" i="5"/>
  <c r="J18" i="5" l="1"/>
  <c r="J8" i="5"/>
  <c r="J19" i="5"/>
  <c r="J17" i="5"/>
  <c r="J9" i="5"/>
  <c r="J20" i="5"/>
  <c r="J5" i="5"/>
  <c r="J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tc={3015CE03-B192-4FC1-B7AD-7585AC5BFCC5}</author>
    <author>tc={CD77B1EA-3AB5-41E7-9BCC-8F70A35ACE48}</author>
    <author>tc={741591D1-E9F2-441C-99F6-D9E72E16C332}</author>
    <author>tc={89B57BB7-6097-4972-B228-D918C2AC7152}</author>
    <author>tc={6BAC6206-9DA9-4EC8-991C-CD5863D2D3A6}</author>
    <author>tc={9B1F3D72-88B4-49E8-90F2-257D179F5F03}</author>
    <author>tc={318AD8F2-1706-4FEC-8582-75AB78314617}</author>
  </authors>
  <commentList>
    <comment ref="B29" authorId="0" shapeId="0" xr:uid="{3015CE03-B192-4FC1-B7AD-7585AC5BFCC5}">
      <text>
        <t xml:space="preserve">[Pripomba v niti]
Vaša različica programa Excel dovoljuje branje te pripombe v niti, vendar pa bodo vse spremembe odstranjene, če bo datoteka odprta v novejši različici programa Excel. Več informacij: https://go.microsoft.com/fwlink/?linkid=870924.
Pripomba:
    V celice D7 do O29 vnesti ceno prevoza odpadka v € iz navedene lokacije za vsako vrsto odpadka
</t>
      </text>
    </comment>
    <comment ref="P29" authorId="1" shapeId="0" xr:uid="{CD77B1EA-3AB5-41E7-9BCC-8F70A35ACE48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 cene odvoza odpadkov za 5-letno obdobje (ca. 3x/leto)</t>
      </text>
    </comment>
    <comment ref="B30" authorId="2" shapeId="0" xr:uid="{741591D1-E9F2-441C-99F6-D9E72E16C332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V celice D30 do O30 vnesti cene ravnanja z odpadki v €/kg.</t>
      </text>
    </comment>
    <comment ref="P30" authorId="3" shapeId="0" xr:uid="{89B57BB7-6097-4972-B228-D918C2AC7152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 cene ravnanja z odpadkom za 5-letno obdobje.</t>
      </text>
    </comment>
    <comment ref="B31" authorId="4" shapeId="0" xr:uid="{6BAC6206-9DA9-4EC8-991C-CD5863D2D3A6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V celice D31 do M31 vnesti ceno mesečnega najema enega 208 l kovinskega soda s pokrovom za vsako vrsto odpadka posebej</t>
      </text>
    </comment>
    <comment ref="P31" authorId="5" shapeId="0" xr:uid="{9B1F3D72-88B4-49E8-90F2-257D179F5F03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 stroškov najema kovinskih sodov za 5-letno obdobje</t>
      </text>
    </comment>
    <comment ref="P32" authorId="6" shapeId="0" xr:uid="{318AD8F2-1706-4FEC-8582-75AB7831461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Skupna ponudbena cena za 5-letno obdobje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tc={11F7D79A-399B-422E-B2AA-6D9B8DF19127}</author>
    <author>tc={B111107F-0461-49B3-AE11-83BD2B4EEB49}</author>
    <author>tc={334FF796-55B5-4B4A-A6CE-1982E90BBE6C}</author>
    <author>tc={3708823A-E249-4A4E-8D00-2019512D81CA}</author>
  </authors>
  <commentList>
    <comment ref="G12" authorId="0" shapeId="0" xr:uid="{11F7D79A-399B-422E-B2AA-6D9B8DF1912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Izračunana vrednost cene odvoza za 5-letno obdobje.</t>
      </text>
    </comment>
    <comment ref="B13" authorId="1" shapeId="0" xr:uid="{B111107F-0461-49B3-AE11-83BD2B4EEB49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V celice D17 do F17 vnesti cene ravnanja z odpadki v €/kg.</t>
      </text>
    </comment>
    <comment ref="G13" authorId="2" shapeId="0" xr:uid="{334FF796-55B5-4B4A-A6CE-1982E90BBE6C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Izračunana vrednost ravnanja z odpadki za 5-letno obdobje.</t>
      </text>
    </comment>
    <comment ref="G14" authorId="3" shapeId="0" xr:uid="{3708823A-E249-4A4E-8D00-2019512D81CA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Skupna ponudbena cena za 5-letno obdobje.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tc={90817AD1-9709-4D59-964C-59F2FB4882D8}</author>
    <author>tc={939BDB5F-D23C-48C0-9FBC-25239A526155}</author>
    <author>tc={845D161F-69DB-4E4E-B8C1-1C1ED2FEBACF}</author>
    <author>tc={447D37E3-FC63-4FEC-B30B-ADC444BDDECB}</author>
    <author>tc={87D8E790-783E-45F7-9AFA-14AAAC6A35C6}</author>
  </authors>
  <commentList>
    <comment ref="B6" authorId="0" shapeId="0" xr:uid="{90817AD1-9709-4D59-964C-59F2FB4882D8}">
      <text>
        <t xml:space="preserve">[Pripomba v niti]
Vaša različica programa Excel dovoljuje branje te pripombe v niti, vendar pa bodo vse spremembe odstranjene, če bo datoteka odprta v novejši različici programa Excel. Več informacij: https://go.microsoft.com/fwlink/?linkid=870924.
Pripomba:
    V celice D7 do D29 vnesti ceno prevoza odpadka v € iz navedene lokacije za vsako vrsto odpadka
</t>
      </text>
    </comment>
    <comment ref="E6" authorId="1" shapeId="0" xr:uid="{939BDB5F-D23C-48C0-9FBC-25239A526155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Izračunana cena odvoza odpadka za 5-letno obdobje.</t>
      </text>
    </comment>
    <comment ref="B12" authorId="2" shapeId="0" xr:uid="{845D161F-69DB-4E4E-B8C1-1C1ED2FEBACF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V celico D30 vnesti ceno ravnanja z odpadkom v €/kg.</t>
      </text>
    </comment>
    <comment ref="E12" authorId="3" shapeId="0" xr:uid="{447D37E3-FC63-4FEC-B30B-ADC444BDDECB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Izračunana cena ravnanja z odpadkom za 5-letno obdobje.</t>
      </text>
    </comment>
    <comment ref="E13" authorId="4" shapeId="0" xr:uid="{87D8E790-783E-45F7-9AFA-14AAAC6A35C6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Skupna ponudbena cena za 5-letno obdobje.</t>
      </text>
    </comment>
  </commentList>
</comments>
</file>

<file path=xl/sharedStrings.xml><?xml version="1.0" encoding="utf-8"?>
<sst xmlns="http://schemas.openxmlformats.org/spreadsheetml/2006/main" count="348" uniqueCount="187">
  <si>
    <t>Ponudnik</t>
  </si>
  <si>
    <t>Cena najema kontejnerjev (EUR)</t>
  </si>
  <si>
    <t>SKUPAJ TOČK</t>
  </si>
  <si>
    <t>Ponudnik A</t>
  </si>
  <si>
    <t>Ponudnik B</t>
  </si>
  <si>
    <t>Ponudnik C</t>
  </si>
  <si>
    <t>DE</t>
  </si>
  <si>
    <t>KO</t>
  </si>
  <si>
    <t>nadzorništvo Dobrepolje
(Videm 42, 1312 Videm)</t>
  </si>
  <si>
    <t>nadzorništvo Kočevje 
(Cesta na Trato 6, 1330 Kočevje)</t>
  </si>
  <si>
    <t>nadzorništvo Sodražica 
(Podgorska c. 27, 1317 Sodražica)</t>
  </si>
  <si>
    <t>LM</t>
  </si>
  <si>
    <t>poslovna stavba Kotnikova
(Kotnikova 9, 1000 Ljubljana)</t>
  </si>
  <si>
    <t>skladišče Črnuče
(Cesta 24. junija 1, 1231 Črnuče)</t>
  </si>
  <si>
    <t>LO</t>
  </si>
  <si>
    <t>nadzorništvo Cerknica
(Kovačeva ul. 13, 1380 Cerknica)</t>
  </si>
  <si>
    <t>nadzorništvo Domžale (Podrečje 48, 1230 Domžale)</t>
  </si>
  <si>
    <t>nadzorništvo Grosuplje, Zagradec (kg)
(Stantetova ul. 13, 1295 Ivančna Gorica)</t>
  </si>
  <si>
    <t>nadzorništvo Logatec
(Stara cesta 77, 1370 Logatec)</t>
  </si>
  <si>
    <t>nadzorništvo Žiri
(Polje 36, 4226 Žiri)</t>
  </si>
  <si>
    <t>NM</t>
  </si>
  <si>
    <t>nadzorništvo Črnomelj
(Ulica heroja Stariha 30, 8340 Črnomelj)</t>
  </si>
  <si>
    <t>nadzorništvo Metlika
(Črnomaljska cesta 5, 8330 Metlika)</t>
  </si>
  <si>
    <t>nadzorništvo Novo mesto
(Livada 1, 8000 Novo mesto, Bršljin)</t>
  </si>
  <si>
    <t>nadzorništvo Šentjernej
(Obrtna cesta 15, 8310 Šentjernej)</t>
  </si>
  <si>
    <t>nadzorništvo Trebnje
(Gubčeva c. 32, 8210 Trebnje)</t>
  </si>
  <si>
    <t>poslovna stavba Novo mesto
(Ljubljanska cesta 7, 8000 Novo mesto)</t>
  </si>
  <si>
    <t>TR</t>
  </si>
  <si>
    <t>nadzorništvo Hrastnik in Trbovlje
(Cesta 1. maja 51, 1430 Hrastnik)</t>
  </si>
  <si>
    <t>nadzorništvo Litija
(Ježa 7, 1270 Litija)</t>
  </si>
  <si>
    <t>nadzorništvo Radeče
(Titova ul. 109, 1433 Radeče)</t>
  </si>
  <si>
    <t>nadzorništvo Zagorje
(Cesta Borisa Kidriča 13, 1410 Zagorje ob Savi)</t>
  </si>
  <si>
    <t>poslovna stavba Trbovlje
(Gimnazijska cesta 25, 1420 Trbovlje)</t>
  </si>
  <si>
    <t>skladišče in delavnice Trbovlje
(Savinjska cesta 42, 1420 Trbovlje)</t>
  </si>
  <si>
    <t>Lokacija prevzema odpadka</t>
  </si>
  <si>
    <t>Točke -ravnanje z odpadki
T1</t>
  </si>
  <si>
    <t>Točke -odvoza odpadkov
T2</t>
  </si>
  <si>
    <t>Cena odvoza odpadkov (EUR)</t>
  </si>
  <si>
    <t>Cena ravnanja z odpadki (EUR)</t>
  </si>
  <si>
    <t>Točke - najem kontejnerjev
T3</t>
  </si>
  <si>
    <t>SKUPAJ brez DDV</t>
  </si>
  <si>
    <t>*izpolniti samo polja, označena s sivo barvo</t>
  </si>
  <si>
    <t>prevzemnika:</t>
  </si>
  <si>
    <r>
      <t xml:space="preserve">Mineralna neklorirana motorna olja, olja prestavnih mehanizmov in mazalna olja
</t>
    </r>
    <r>
      <rPr>
        <b/>
        <sz val="12"/>
        <color rgb="FFFF0000"/>
        <rFont val="Calibri"/>
        <family val="2"/>
        <charset val="238"/>
        <scheme val="minor"/>
      </rPr>
      <t>13 02 05*</t>
    </r>
  </si>
  <si>
    <r>
      <t xml:space="preserve">Mineralna neklorirana olja za izolacijo in prenos toplote
</t>
    </r>
    <r>
      <rPr>
        <b/>
        <sz val="12"/>
        <color rgb="FFFF0000"/>
        <rFont val="Calibri"/>
        <family val="2"/>
        <charset val="238"/>
        <scheme val="minor"/>
      </rPr>
      <t>13 03 07*</t>
    </r>
  </si>
  <si>
    <r>
      <t xml:space="preserve">Mulji iz naprav za ločevanje olja in vode
</t>
    </r>
    <r>
      <rPr>
        <b/>
        <sz val="12"/>
        <color rgb="FFFF0000"/>
        <rFont val="Calibri"/>
        <family val="2"/>
        <charset val="238"/>
        <scheme val="minor"/>
      </rPr>
      <t>13 05 02*</t>
    </r>
  </si>
  <si>
    <r>
      <t xml:space="preserve">Mulji iz lovilcev olj
</t>
    </r>
    <r>
      <rPr>
        <b/>
        <sz val="12"/>
        <color rgb="FFFF0000"/>
        <rFont val="Calibri"/>
        <family val="2"/>
        <charset val="238"/>
        <scheme val="minor"/>
      </rPr>
      <t>13 05 03*</t>
    </r>
  </si>
  <si>
    <r>
      <t xml:space="preserve">Z oljem onesnažena voda iz naprav za ločevanje olja in vode
</t>
    </r>
    <r>
      <rPr>
        <b/>
        <sz val="12"/>
        <color rgb="FFFF0000"/>
        <rFont val="Calibri"/>
        <family val="2"/>
        <charset val="238"/>
        <scheme val="minor"/>
      </rPr>
      <t>13 05 07*</t>
    </r>
  </si>
  <si>
    <r>
      <t xml:space="preserve">Druga topila in mešanica topil
</t>
    </r>
    <r>
      <rPr>
        <b/>
        <sz val="12"/>
        <color rgb="FFFF0000"/>
        <rFont val="Calibri"/>
        <family val="2"/>
        <charset val="238"/>
        <scheme val="minor"/>
      </rPr>
      <t>14 06 03*</t>
    </r>
  </si>
  <si>
    <r>
      <t xml:space="preserve">Embalaža, ki vsebuje ostanke nevarnih snovi ali je onesnažena z nevarnimi snovmi
</t>
    </r>
    <r>
      <rPr>
        <b/>
        <sz val="12"/>
        <color rgb="FFFF0000"/>
        <rFont val="Calibri"/>
        <family val="2"/>
        <charset val="238"/>
        <scheme val="minor"/>
      </rPr>
      <t>15 01 10*</t>
    </r>
  </si>
  <si>
    <r>
      <t xml:space="preserve">Kovinska embalaža, ki vsebuje nevaren trden porozen oklep (npr. azbest), vključno s praznimi tlačnimi posodami
</t>
    </r>
    <r>
      <rPr>
        <b/>
        <sz val="12"/>
        <color rgb="FFFF0000"/>
        <rFont val="Calibri"/>
        <family val="2"/>
        <charset val="238"/>
        <scheme val="minor"/>
      </rPr>
      <t>15 01 11*</t>
    </r>
  </si>
  <si>
    <r>
      <t xml:space="preserve">Absorbenti, filtrirna sredstva (vključno z oljnimi filtri, ki niso navedeni drugje), čistilne krpe in zaščitna oblačila, ki so onesnaženi z nevarnimi snovmi
</t>
    </r>
    <r>
      <rPr>
        <b/>
        <sz val="12"/>
        <color rgb="FFFF0000"/>
        <rFont val="Calibri"/>
        <family val="2"/>
        <charset val="238"/>
        <scheme val="minor"/>
      </rPr>
      <t>15 02 02*</t>
    </r>
  </si>
  <si>
    <r>
      <t xml:space="preserve">Oljni filtri
</t>
    </r>
    <r>
      <rPr>
        <b/>
        <sz val="12"/>
        <color rgb="FFFF0000"/>
        <rFont val="Calibri"/>
        <family val="2"/>
        <charset val="238"/>
        <scheme val="minor"/>
      </rPr>
      <t>16 01 07*</t>
    </r>
  </si>
  <si>
    <r>
      <t xml:space="preserve">Tekočine proti zmrzovanju, ki vsebujejo nevarne snovi
</t>
    </r>
    <r>
      <rPr>
        <b/>
        <sz val="12"/>
        <color rgb="FFFF0000"/>
        <rFont val="Calibri"/>
        <family val="2"/>
        <charset val="238"/>
        <scheme val="minor"/>
      </rPr>
      <t>16 01 14*</t>
    </r>
  </si>
  <si>
    <r>
      <t xml:space="preserve">Nevarne sestavine, odstranjene iz zavržene opreme
</t>
    </r>
    <r>
      <rPr>
        <b/>
        <sz val="12"/>
        <color rgb="FFFF0000"/>
        <rFont val="Calibri"/>
        <family val="2"/>
        <charset val="238"/>
        <scheme val="minor"/>
      </rPr>
      <t>16 02 15*</t>
    </r>
  </si>
  <si>
    <r>
      <t xml:space="preserve">Zemljina in kamenje, ki vsebujeta nevarne snovi
</t>
    </r>
    <r>
      <rPr>
        <b/>
        <sz val="12"/>
        <color rgb="FFFF0000"/>
        <rFont val="Calibri"/>
        <family val="2"/>
        <charset val="238"/>
        <scheme val="minor"/>
      </rPr>
      <t>17 05 03*</t>
    </r>
  </si>
  <si>
    <r>
      <t xml:space="preserve">Mineralna klorirana olja za izolacijo in prenos toplote, ki niso navedena pod 13 03 01
</t>
    </r>
    <r>
      <rPr>
        <b/>
        <sz val="12"/>
        <color rgb="FFFF0000"/>
        <rFont val="Calibri"/>
        <family val="2"/>
        <charset val="238"/>
        <scheme val="minor"/>
      </rPr>
      <t>13 03 06*</t>
    </r>
  </si>
  <si>
    <r>
      <t xml:space="preserve">Druga olja za izolacijo in prenos toplote
</t>
    </r>
    <r>
      <rPr>
        <b/>
        <sz val="12"/>
        <color rgb="FFFF0000"/>
        <rFont val="Calibri"/>
        <family val="2"/>
        <charset val="238"/>
        <scheme val="minor"/>
      </rPr>
      <t>13 03 10*</t>
    </r>
  </si>
  <si>
    <r>
      <t xml:space="preserve">Zavržena oprema, ki vsebuje nevarne sestavine in ni navedena pod 16 02 09 do 16 02 12
</t>
    </r>
    <r>
      <rPr>
        <b/>
        <sz val="12"/>
        <color rgb="FFFF0000"/>
        <rFont val="Calibri"/>
        <family val="2"/>
        <charset val="238"/>
        <scheme val="minor"/>
      </rPr>
      <t>16 02 13*</t>
    </r>
  </si>
  <si>
    <t>VREDNOSTI ZA IZRAČUN TOČK 
T1, T2</t>
  </si>
  <si>
    <t>VREDNOSTI ZA IZRAČUN TOČK 
T1, T2, T3</t>
  </si>
  <si>
    <t>PONUDBENI PREDRAČUN št.:</t>
  </si>
  <si>
    <r>
      <rPr>
        <b/>
        <u/>
        <sz val="12"/>
        <color theme="1"/>
        <rFont val="Calibri"/>
        <family val="2"/>
        <charset val="238"/>
        <scheme val="minor"/>
      </rPr>
      <t>Opombe: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u/>
        <sz val="12"/>
        <color theme="1"/>
        <rFont val="Calibri"/>
        <family val="2"/>
        <charset val="238"/>
        <scheme val="minor"/>
      </rPr>
      <t xml:space="preserve">Ponudnik mora v ponudbenem predračunu obvezno prikazati cene v EUR, in sicer na 2(dve) decimalni mesti po vseh posameznih pozicijah!
</t>
    </r>
    <r>
      <rPr>
        <b/>
        <sz val="12"/>
        <color theme="1"/>
        <rFont val="Calibri"/>
        <family val="2"/>
        <charset val="238"/>
        <scheme val="minor"/>
      </rPr>
      <t>Opomba: Ponudnik »Ponudbeni predračun« (izpolnjen) v informacijskem sistemu e-JN naloži v razdelek »Drugi dokumenti«.</t>
    </r>
  </si>
  <si>
    <t>TABELA s cenami stroškov odvoza in ravnanja z nevarnimi odpadki ter stroškom najema 208 l kovinskih sodov</t>
  </si>
  <si>
    <t>Ponudnik 1</t>
  </si>
  <si>
    <t>Ponudnik 2</t>
  </si>
  <si>
    <t>Ponudnik 3</t>
  </si>
  <si>
    <t>Ponudnik 4</t>
  </si>
  <si>
    <t>Ponudnik 5</t>
  </si>
  <si>
    <t>Cena T2</t>
  </si>
  <si>
    <t>Cena T3</t>
  </si>
  <si>
    <t>Ponder T2</t>
  </si>
  <si>
    <t>Ponder T3</t>
  </si>
  <si>
    <t>Najnižja ponudnikova vrednost</t>
  </si>
  <si>
    <t>SKUPNA OCENA</t>
  </si>
  <si>
    <t>SKUPAJ PONUDBENI ZNESEK</t>
  </si>
  <si>
    <t>Cena T1</t>
  </si>
  <si>
    <t>Ponder T1</t>
  </si>
  <si>
    <t>info@interzero.si</t>
  </si>
  <si>
    <t>info@ekolesplus.si</t>
  </si>
  <si>
    <t>info@ecoplus.si</t>
  </si>
  <si>
    <t>pisarna@saubermacher.si</t>
  </si>
  <si>
    <t>info@kemis.si</t>
  </si>
  <si>
    <t>info@ekosan.si</t>
  </si>
  <si>
    <t>Ecoplus, Ljubljana, 2084104000</t>
  </si>
  <si>
    <t>Saubermacher, Kidričevo</t>
  </si>
  <si>
    <t>Kemis, Vrhnika 5289181000</t>
  </si>
  <si>
    <t>17 05 03</t>
  </si>
  <si>
    <t>Ekosan, Šmartno pri Slovenj Gradcu, 5342406000</t>
  </si>
  <si>
    <t>16 02 15</t>
  </si>
  <si>
    <t>Eko les plus, Poljčane, 5877733000</t>
  </si>
  <si>
    <t>16 02 13</t>
  </si>
  <si>
    <t>Saubermacher, Murska Sobota, 5479967000</t>
  </si>
  <si>
    <t>16 01 14</t>
  </si>
  <si>
    <t>16 01 07</t>
  </si>
  <si>
    <t>15 02 02</t>
  </si>
  <si>
    <t>15 01 11</t>
  </si>
  <si>
    <t>15 01 10</t>
  </si>
  <si>
    <t>14 06 03</t>
  </si>
  <si>
    <t>13 05 07</t>
  </si>
  <si>
    <t>13 05 03</t>
  </si>
  <si>
    <t>13 05 02</t>
  </si>
  <si>
    <t>13 03 10</t>
  </si>
  <si>
    <t>13 03 07</t>
  </si>
  <si>
    <t>13 03 06</t>
  </si>
  <si>
    <t>13 02 05</t>
  </si>
  <si>
    <t>Zbiralec odpadkov 7</t>
  </si>
  <si>
    <t>Zbiralec odpadkov 6</t>
  </si>
  <si>
    <t>Zbiralec odpadkov 5</t>
  </si>
  <si>
    <t>Zbiralec odpadkov 4</t>
  </si>
  <si>
    <t>Zbiralec odpadkov 3</t>
  </si>
  <si>
    <t>Zbiralec odpadkov 2</t>
  </si>
  <si>
    <t>Zbiralec odpadkov 1</t>
  </si>
  <si>
    <t>Gradbeni materiali, ki vsebujejo azbest
17 06 05*</t>
  </si>
  <si>
    <t>Z nevarnimi snovmi onesnažena zemljina in kamenje ter gradbeni materiali, ki vsebujejo azbest</t>
  </si>
  <si>
    <t>Saubermacher</t>
  </si>
  <si>
    <t>Kemis</t>
  </si>
  <si>
    <t>Zemljina in kamenje, ki vsebujeta nevarne snovi
17 05 03*</t>
  </si>
  <si>
    <t>Nevarne sestavine, odstranjene iz zavržene opreme
16 02 15*</t>
  </si>
  <si>
    <t>Saubermacher (shema ZEOS)</t>
  </si>
  <si>
    <t>Ekolesplus (samo transormatorji)</t>
  </si>
  <si>
    <t>Ekosan</t>
  </si>
  <si>
    <t>Zavržena oprema, ki vsebuje nevarne sestavine in ni navedena pod 16 02 09 do 16 02 12
16 02 13*</t>
  </si>
  <si>
    <t>Tekočine proti zmrzovanju, ki vsebujejo nevarne snovi
16 01 14*</t>
  </si>
  <si>
    <t>Nevarni odpadki iz vzdrževanja vozil in nevarni odpadki iz OEEO</t>
  </si>
  <si>
    <t>Ekolesplus</t>
  </si>
  <si>
    <t>Oljni filtri
16 01 07*</t>
  </si>
  <si>
    <t>Absorbenti, filtrirna sredstva (vključno z oljnimi filtri, ki niso navedeni drugje), čistilne krpe in zaščitna oblačila, ki so onesnaženi z nevarnimi snovmi
15 02 02*</t>
  </si>
  <si>
    <t>Kovinska embalaža, ki vsebuje nevaren trden porozen oklep (npr. azbest), vključno s praznimi tlačnimi posodami
15 01 11*</t>
  </si>
  <si>
    <t>Embalaža, ki vsebuje ostanke nevarnih snovi ali je onesnažena z nevarnimi snovmi
15 01 10*</t>
  </si>
  <si>
    <t>Odpadna organska topila in embalaža, onesnažena z nevarnimi snovmi</t>
  </si>
  <si>
    <t>Druga topila in mešanica topil
14 06 03*</t>
  </si>
  <si>
    <t>Ecoplus</t>
  </si>
  <si>
    <t>Z oljem onesnažena voda iz naprav za ločevanje olja in vode
13 05 07*</t>
  </si>
  <si>
    <t>Mulji iz lovilcev olj
13 05 03*</t>
  </si>
  <si>
    <t>Mulji in z oljem onesnažena voda iz ločevalcev olja in vode</t>
  </si>
  <si>
    <t>Mulji iz naprav za ločevanje olja in vode
13 05 02*</t>
  </si>
  <si>
    <t>Druga olja za izolacijo in prenos toplote
13 03 10*</t>
  </si>
  <si>
    <t>Mineralna neklorirana olja za izolacijo in prenos toplote
13 03 07*</t>
  </si>
  <si>
    <t>Mineralna klorirana olja za izolacijo in prenos toplote, ki niso navedena pod 13 03 01
13 03 06*</t>
  </si>
  <si>
    <t>Odpadna motorna, mazalna ter izolacijska olja</t>
  </si>
  <si>
    <t>Mineralna neklorirana motorna olja, olja prestavnih mehanizmov in mazalna olja
13 02 05*</t>
  </si>
  <si>
    <t>Obdelovalec</t>
  </si>
  <si>
    <t>ALI STE ZA NAVEDENO VRSTO ODPADKA IZVAJALEC OBDELAVE (predelava, odstranjevanje)?</t>
  </si>
  <si>
    <t>ALI STE ZA NAVEDENO VRSTO ODPADKA ZBIRAlEC?</t>
  </si>
  <si>
    <t>ALI STE PREVOZNIK ZA NAVEDENO VRSTO ODPADKA?</t>
  </si>
  <si>
    <t>NAZIV PODJETJA, MATIČNA ŠTEVILKA</t>
  </si>
  <si>
    <r>
      <t xml:space="preserve">CENA ODVOZA ODPADKA PO LOKACIJAH </t>
    </r>
    <r>
      <rPr>
        <b/>
        <sz val="12"/>
        <color rgb="FFFF0000"/>
        <rFont val="Calibri"/>
        <family val="2"/>
        <charset val="238"/>
        <scheme val="minor"/>
      </rPr>
      <t>[T2]</t>
    </r>
    <r>
      <rPr>
        <b/>
        <sz val="12"/>
        <color theme="1"/>
        <rFont val="Calibri"/>
        <family val="2"/>
        <charset val="238"/>
        <scheme val="minor"/>
      </rPr>
      <t>:</t>
    </r>
  </si>
  <si>
    <r>
      <t xml:space="preserve">CENA RAVNANJA Z ODPADKOM v €/kg </t>
    </r>
    <r>
      <rPr>
        <b/>
        <sz val="12"/>
        <color rgb="FFFF0000"/>
        <rFont val="Calibri"/>
        <family val="2"/>
        <charset val="238"/>
        <scheme val="minor"/>
      </rPr>
      <t>[T1]</t>
    </r>
  </si>
  <si>
    <r>
      <t xml:space="preserve">CENA MESEČNEGA NAJEMA 208 l KOVINSKEGA SODA S POKROVOM </t>
    </r>
    <r>
      <rPr>
        <b/>
        <sz val="12"/>
        <color rgb="FFFF0000"/>
        <rFont val="Calibri"/>
        <family val="2"/>
        <charset val="238"/>
        <scheme val="minor"/>
      </rPr>
      <t>[T3]</t>
    </r>
  </si>
  <si>
    <t>SKLOP 3:   16 02 13*</t>
  </si>
  <si>
    <t>SKLOP 2:   13 05 XX*</t>
  </si>
  <si>
    <t>letna količina odpadkov ca. [kg]</t>
  </si>
  <si>
    <t>SKLOP 1: Olja, onesnažena embalaža, onesnažena zemlja</t>
  </si>
  <si>
    <t>nadzorništvo Vrhnika
(Ljubljanska cesta 23, 1360 Vrhnika)</t>
  </si>
  <si>
    <r>
      <t xml:space="preserve">V celico </t>
    </r>
    <r>
      <rPr>
        <b/>
        <sz val="12"/>
        <color theme="1"/>
        <rFont val="Lucida Sans Typewriter"/>
        <family val="3"/>
      </rPr>
      <t>P28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C28.</t>
    </r>
  </si>
  <si>
    <r>
      <t xml:space="preserve">V celico </t>
    </r>
    <r>
      <rPr>
        <b/>
        <sz val="12"/>
        <color theme="1"/>
        <rFont val="Lucida Sans Typewriter"/>
        <family val="3"/>
      </rPr>
      <t>P6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C6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</si>
  <si>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P7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C7.</t>
    </r>
  </si>
  <si>
    <r>
      <t xml:space="preserve">V celico </t>
    </r>
    <r>
      <rPr>
        <b/>
        <sz val="12"/>
        <color theme="1"/>
        <rFont val="Lucida Sans Typewriter"/>
        <family val="3"/>
      </rPr>
      <t>P8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C8.</t>
    </r>
  </si>
  <si>
    <r>
      <t xml:space="preserve">V celico </t>
    </r>
    <r>
      <rPr>
        <b/>
        <sz val="12"/>
        <color theme="1"/>
        <rFont val="Lucida Sans Typewriter"/>
        <family val="3"/>
      </rPr>
      <t>P9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C9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</si>
  <si>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P10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C10.</t>
    </r>
  </si>
  <si>
    <r>
      <t xml:space="preserve">V celico </t>
    </r>
    <r>
      <rPr>
        <b/>
        <sz val="12"/>
        <color theme="1"/>
        <rFont val="Lucida Sans Typewriter"/>
        <family val="3"/>
      </rPr>
      <t>P11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C11.</t>
    </r>
  </si>
  <si>
    <r>
      <t xml:space="preserve">V celico </t>
    </r>
    <r>
      <rPr>
        <b/>
        <sz val="12"/>
        <color theme="1"/>
        <rFont val="Lucida Sans Typewriter"/>
        <family val="3"/>
      </rPr>
      <t>P12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C12.</t>
    </r>
  </si>
  <si>
    <r>
      <t xml:space="preserve">V celico </t>
    </r>
    <r>
      <rPr>
        <b/>
        <sz val="12"/>
        <color theme="1"/>
        <rFont val="Lucida Sans Typewriter"/>
        <family val="3"/>
      </rPr>
      <t>P13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C13.</t>
    </r>
  </si>
  <si>
    <r>
      <t xml:space="preserve">V celico </t>
    </r>
    <r>
      <rPr>
        <b/>
        <sz val="12"/>
        <color theme="1"/>
        <rFont val="Lucida Sans Typewriter"/>
        <family val="3"/>
      </rPr>
      <t>P14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C14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</si>
  <si>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P15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C15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</si>
  <si>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P16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C16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</si>
  <si>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P17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C17.</t>
    </r>
  </si>
  <si>
    <r>
      <t xml:space="preserve">V celico </t>
    </r>
    <r>
      <rPr>
        <b/>
        <sz val="12"/>
        <color theme="1"/>
        <rFont val="Lucida Sans Typewriter"/>
        <family val="3"/>
      </rPr>
      <t>P18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C18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</si>
  <si>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P19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C19.</t>
    </r>
  </si>
  <si>
    <r>
      <t xml:space="preserve">V celico </t>
    </r>
    <r>
      <rPr>
        <b/>
        <sz val="12"/>
        <color theme="1"/>
        <rFont val="Lucida Sans Typewriter"/>
        <family val="3"/>
      </rPr>
      <t>P20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C20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</si>
  <si>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P21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C21.</t>
    </r>
  </si>
  <si>
    <r>
      <t xml:space="preserve">V celico </t>
    </r>
    <r>
      <rPr>
        <b/>
        <sz val="12"/>
        <color theme="1"/>
        <rFont val="Lucida Sans Typewriter"/>
        <family val="3"/>
      </rPr>
      <t>P22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C22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</si>
  <si>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P23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C23.</t>
    </r>
  </si>
  <si>
    <r>
      <t xml:space="preserve">V celico </t>
    </r>
    <r>
      <rPr>
        <b/>
        <sz val="12"/>
        <color theme="1"/>
        <rFont val="Lucida Sans Typewriter"/>
        <family val="3"/>
      </rPr>
      <t>P24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C24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</si>
  <si>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P25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C25</t>
    </r>
    <r>
      <rPr>
        <sz val="12"/>
        <rFont val="Lucida Sans Typewriter"/>
        <family val="3"/>
      </rPr>
      <t>.</t>
    </r>
  </si>
  <si>
    <r>
      <t xml:space="preserve">V celico </t>
    </r>
    <r>
      <rPr>
        <b/>
        <sz val="12"/>
        <color theme="1"/>
        <rFont val="Lucida Sans Typewriter"/>
        <family val="3"/>
      </rPr>
      <t>P26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C26.</t>
    </r>
  </si>
  <si>
    <r>
      <t xml:space="preserve">V celico </t>
    </r>
    <r>
      <rPr>
        <b/>
        <sz val="12"/>
        <color theme="1"/>
        <rFont val="Lucida Sans Typewriter"/>
        <family val="3"/>
      </rPr>
      <t>P27</t>
    </r>
    <r>
      <rPr>
        <sz val="12"/>
        <rFont val="Lucida Sans Typewriter"/>
        <family val="3"/>
      </rPr>
      <t xml:space="preserve"> vnesi </t>
    </r>
    <r>
      <rPr>
        <b/>
        <sz val="12"/>
        <rFont val="Lucida Sans Typewriter"/>
        <family val="3"/>
      </rPr>
      <t>ENKRATEN STROŠEK PRIHODA NA LOKACIJO, PREVZEMA IN ODVOZA ODPADKOV Z LOKACIJE,</t>
    </r>
    <r>
      <rPr>
        <sz val="12"/>
        <rFont val="Lucida Sans Typewriter"/>
        <family val="3"/>
      </rPr>
      <t xml:space="preserve"> navedene v celici </t>
    </r>
    <r>
      <rPr>
        <b/>
        <sz val="12"/>
        <rFont val="Lucida Sans Typewriter"/>
        <family val="3"/>
      </rPr>
      <t>C27.</t>
    </r>
  </si>
  <si>
    <t>nadzorništvo Grosuplje, Zagradec (Stantetova ul. 13, 1295 Ivančna Gorica)</t>
  </si>
  <si>
    <t>nadzorništvo Domžale 
(Podrečje 48, 1230 Domžale)</t>
  </si>
  <si>
    <r>
      <rPr>
        <i/>
        <sz val="12"/>
        <rFont val="Calibri"/>
        <family val="2"/>
        <charset val="238"/>
        <scheme val="minor"/>
      </rPr>
      <t xml:space="preserve">V celico </t>
    </r>
    <r>
      <rPr>
        <b/>
        <i/>
        <sz val="12"/>
        <rFont val="Calibri"/>
        <family val="2"/>
        <charset val="238"/>
        <scheme val="minor"/>
      </rPr>
      <t xml:space="preserve">G6 </t>
    </r>
    <r>
      <rPr>
        <i/>
        <sz val="12"/>
        <rFont val="Calibri"/>
        <family val="2"/>
        <charset val="238"/>
        <scheme val="minor"/>
      </rPr>
      <t>vnesi</t>
    </r>
    <r>
      <rPr>
        <b/>
        <i/>
        <sz val="12"/>
        <rFont val="Calibri"/>
        <family val="2"/>
        <charset val="238"/>
        <scheme val="minor"/>
      </rPr>
      <t xml:space="preserve"> ENKRATEN STROŠEK PRIHODA NA LOKACIJO, PREVZEMA IN ODVOZA ODPADKOV Z LOKACIJE, </t>
    </r>
    <r>
      <rPr>
        <i/>
        <sz val="12"/>
        <rFont val="Calibri"/>
        <family val="2"/>
        <charset val="238"/>
        <scheme val="minor"/>
      </rPr>
      <t>navedene v celici</t>
    </r>
    <r>
      <rPr>
        <b/>
        <i/>
        <sz val="12"/>
        <rFont val="Calibri"/>
        <family val="2"/>
        <charset val="238"/>
        <scheme val="minor"/>
      </rPr>
      <t xml:space="preserve"> C6.</t>
    </r>
  </si>
  <si>
    <r>
      <rPr>
        <i/>
        <sz val="12"/>
        <rFont val="Calibri"/>
        <family val="2"/>
        <charset val="238"/>
        <scheme val="minor"/>
      </rPr>
      <t xml:space="preserve">V celico </t>
    </r>
    <r>
      <rPr>
        <b/>
        <i/>
        <sz val="12"/>
        <rFont val="Calibri"/>
        <family val="2"/>
        <charset val="238"/>
        <scheme val="minor"/>
      </rPr>
      <t xml:space="preserve">G7 </t>
    </r>
    <r>
      <rPr>
        <i/>
        <sz val="12"/>
        <rFont val="Calibri"/>
        <family val="2"/>
        <charset val="238"/>
        <scheme val="minor"/>
      </rPr>
      <t>vnesi</t>
    </r>
    <r>
      <rPr>
        <b/>
        <i/>
        <sz val="12"/>
        <rFont val="Calibri"/>
        <family val="2"/>
        <charset val="238"/>
        <scheme val="minor"/>
      </rPr>
      <t xml:space="preserve"> ENKRATEN STROŠEK PRIHODA NA LOKACIJO, PREVZEMA IN ODVOZA ODPADKOV Z LOKACIJE, </t>
    </r>
    <r>
      <rPr>
        <i/>
        <sz val="12"/>
        <rFont val="Calibri"/>
        <family val="2"/>
        <charset val="238"/>
        <scheme val="minor"/>
      </rPr>
      <t>navedene v celici</t>
    </r>
    <r>
      <rPr>
        <b/>
        <i/>
        <sz val="12"/>
        <rFont val="Calibri"/>
        <family val="2"/>
        <charset val="238"/>
        <scheme val="minor"/>
      </rPr>
      <t xml:space="preserve"> C7.</t>
    </r>
  </si>
  <si>
    <r>
      <rPr>
        <i/>
        <sz val="12"/>
        <rFont val="Calibri"/>
        <family val="2"/>
        <charset val="238"/>
        <scheme val="minor"/>
      </rPr>
      <t xml:space="preserve">V celico </t>
    </r>
    <r>
      <rPr>
        <b/>
        <i/>
        <sz val="12"/>
        <rFont val="Calibri"/>
        <family val="2"/>
        <charset val="238"/>
        <scheme val="minor"/>
      </rPr>
      <t xml:space="preserve">G8 </t>
    </r>
    <r>
      <rPr>
        <i/>
        <sz val="12"/>
        <rFont val="Calibri"/>
        <family val="2"/>
        <charset val="238"/>
        <scheme val="minor"/>
      </rPr>
      <t>vnesi</t>
    </r>
    <r>
      <rPr>
        <b/>
        <i/>
        <sz val="12"/>
        <rFont val="Calibri"/>
        <family val="2"/>
        <charset val="238"/>
        <scheme val="minor"/>
      </rPr>
      <t xml:space="preserve"> ENKRATEN STROŠEK PRIHODA NA LOKACIJO, PREVZEMA IN ODVOZA ODPADKOV Z LOKACIJE, </t>
    </r>
    <r>
      <rPr>
        <i/>
        <sz val="12"/>
        <rFont val="Calibri"/>
        <family val="2"/>
        <charset val="238"/>
        <scheme val="minor"/>
      </rPr>
      <t>navedene v celici</t>
    </r>
    <r>
      <rPr>
        <b/>
        <i/>
        <sz val="12"/>
        <rFont val="Calibri"/>
        <family val="2"/>
        <charset val="238"/>
        <scheme val="minor"/>
      </rPr>
      <t xml:space="preserve"> C8.</t>
    </r>
  </si>
  <si>
    <r>
      <rPr>
        <i/>
        <sz val="12"/>
        <rFont val="Calibri"/>
        <family val="2"/>
        <charset val="238"/>
        <scheme val="minor"/>
      </rPr>
      <t xml:space="preserve">V celico </t>
    </r>
    <r>
      <rPr>
        <b/>
        <i/>
        <sz val="12"/>
        <rFont val="Calibri"/>
        <family val="2"/>
        <charset val="238"/>
        <scheme val="minor"/>
      </rPr>
      <t xml:space="preserve">G9 </t>
    </r>
    <r>
      <rPr>
        <i/>
        <sz val="12"/>
        <rFont val="Calibri"/>
        <family val="2"/>
        <charset val="238"/>
        <scheme val="minor"/>
      </rPr>
      <t>vnesi</t>
    </r>
    <r>
      <rPr>
        <b/>
        <i/>
        <sz val="12"/>
        <rFont val="Calibri"/>
        <family val="2"/>
        <charset val="238"/>
        <scheme val="minor"/>
      </rPr>
      <t xml:space="preserve"> ENKRATEN STROŠEK PRIHODA NA LOKACIJO, PREVZEMA IN ODVOZA ODPADKOV Z LOKACIJE, </t>
    </r>
    <r>
      <rPr>
        <i/>
        <sz val="12"/>
        <rFont val="Calibri"/>
        <family val="2"/>
        <charset val="238"/>
        <scheme val="minor"/>
      </rPr>
      <t>navedene v celici</t>
    </r>
    <r>
      <rPr>
        <b/>
        <i/>
        <sz val="12"/>
        <rFont val="Calibri"/>
        <family val="2"/>
        <charset val="238"/>
        <scheme val="minor"/>
      </rPr>
      <t xml:space="preserve"> C9.</t>
    </r>
  </si>
  <si>
    <r>
      <rPr>
        <i/>
        <sz val="12"/>
        <rFont val="Calibri"/>
        <family val="2"/>
        <charset val="238"/>
        <scheme val="minor"/>
      </rPr>
      <t xml:space="preserve">V celico </t>
    </r>
    <r>
      <rPr>
        <b/>
        <i/>
        <sz val="12"/>
        <rFont val="Calibri"/>
        <family val="2"/>
        <charset val="238"/>
        <scheme val="minor"/>
      </rPr>
      <t xml:space="preserve">G10 </t>
    </r>
    <r>
      <rPr>
        <i/>
        <sz val="12"/>
        <rFont val="Calibri"/>
        <family val="2"/>
        <charset val="238"/>
        <scheme val="minor"/>
      </rPr>
      <t>vnesi</t>
    </r>
    <r>
      <rPr>
        <b/>
        <i/>
        <sz val="12"/>
        <rFont val="Calibri"/>
        <family val="2"/>
        <charset val="238"/>
        <scheme val="minor"/>
      </rPr>
      <t xml:space="preserve"> ENKRATEN STROŠEK PRIHODA NA LOKACIJO, PREVZEMA IN ODVOZA ODPADKOV Z LOKACIJE, </t>
    </r>
    <r>
      <rPr>
        <i/>
        <sz val="12"/>
        <rFont val="Calibri"/>
        <family val="2"/>
        <charset val="238"/>
        <scheme val="minor"/>
      </rPr>
      <t>navedene v celici</t>
    </r>
    <r>
      <rPr>
        <b/>
        <i/>
        <sz val="12"/>
        <rFont val="Calibri"/>
        <family val="2"/>
        <charset val="238"/>
        <scheme val="minor"/>
      </rPr>
      <t xml:space="preserve"> C10.</t>
    </r>
  </si>
  <si>
    <r>
      <rPr>
        <i/>
        <sz val="12"/>
        <rFont val="Calibri"/>
        <family val="2"/>
        <charset val="238"/>
        <scheme val="minor"/>
      </rPr>
      <t xml:space="preserve">V celico </t>
    </r>
    <r>
      <rPr>
        <b/>
        <i/>
        <sz val="12"/>
        <rFont val="Calibri"/>
        <family val="2"/>
        <charset val="238"/>
        <scheme val="minor"/>
      </rPr>
      <t xml:space="preserve">G11 </t>
    </r>
    <r>
      <rPr>
        <i/>
        <sz val="12"/>
        <rFont val="Calibri"/>
        <family val="2"/>
        <charset val="238"/>
        <scheme val="minor"/>
      </rPr>
      <t>vnesi</t>
    </r>
    <r>
      <rPr>
        <b/>
        <i/>
        <sz val="12"/>
        <rFont val="Calibri"/>
        <family val="2"/>
        <charset val="238"/>
        <scheme val="minor"/>
      </rPr>
      <t xml:space="preserve"> ENKRATEN STROŠEK PRIHODA NA LOKACIJO, PREVZEMA IN ODVOZA ODPADKOV Z LOKACIJE, </t>
    </r>
    <r>
      <rPr>
        <i/>
        <sz val="12"/>
        <rFont val="Calibri"/>
        <family val="2"/>
        <charset val="238"/>
        <scheme val="minor"/>
      </rPr>
      <t>navedene v celici</t>
    </r>
    <r>
      <rPr>
        <b/>
        <i/>
        <sz val="12"/>
        <rFont val="Calibri"/>
        <family val="2"/>
        <charset val="238"/>
        <scheme val="minor"/>
      </rPr>
      <t xml:space="preserve"> C11.</t>
    </r>
  </si>
  <si>
    <r>
      <t>CENA ODVOZA ODPADKA PO LOKACIJAH</t>
    </r>
    <r>
      <rPr>
        <b/>
        <sz val="12"/>
        <color rgb="FFFF0000"/>
        <rFont val="Calibri"/>
        <family val="2"/>
        <charset val="238"/>
        <scheme val="minor"/>
      </rPr>
      <t xml:space="preserve"> [T2]</t>
    </r>
    <r>
      <rPr>
        <b/>
        <sz val="12"/>
        <color theme="1"/>
        <rFont val="Calibri"/>
        <family val="2"/>
        <charset val="238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</si>
</sst>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8" formatCode="#,##0.00\ &quot;€&quot;;[Red]\-#,##0.00\ &quot;€&quot;"/>
    <numFmt numFmtId="164" formatCode="#,##0\ &quot;€&quot;"/>
    <numFmt numFmtId="165" formatCode="0.0"/>
    <numFmt numFmtId="166" formatCode="#,##0.00\ &quot;€&quot;"/>
    <numFmt numFmtId="167" formatCode="#,##0.00\ _€;[Red]\-#,##0.00\ _€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20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2"/>
      <color rgb="FF00206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22"/>
      <color theme="1"/>
      <name val="Calibri"/>
      <family val="2"/>
      <scheme val="minor"/>
    </font>
    <font>
      <b/>
      <u/>
      <sz val="12"/>
      <color theme="1"/>
      <name val="Calibri"/>
      <family val="2"/>
      <charset val="238"/>
      <scheme val="minor"/>
    </font>
    <font>
      <u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name val="Lucida Sans Typewriter"/>
      <family val="3"/>
    </font>
    <font>
      <sz val="11"/>
      <color theme="1"/>
      <name val="Lucida Sans Typewriter"/>
      <family val="3"/>
    </font>
    <font>
      <b/>
      <sz val="12"/>
      <name val="Lucida Sans Typewriter"/>
      <family val="3"/>
    </font>
    <font>
      <b/>
      <sz val="12"/>
      <color theme="1"/>
      <name val="Lucida Sans Typewriter"/>
      <family val="3"/>
    </font>
    <font>
      <i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</cellStyleXfs>
  <cellXfs count="17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8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8" fontId="8" fillId="2" borderId="7" xfId="1" applyNumberFormat="1" applyFont="1" applyFill="1" applyBorder="1" applyAlignment="1" applyProtection="1">
      <alignment horizontal="center" vertical="center" wrapText="1"/>
      <protection locked="0"/>
    </xf>
    <xf numFmtId="8" fontId="9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1" applyFont="1" applyFill="1" applyAlignment="1" applyProtection="1">
      <alignment wrapText="1"/>
    </xf>
    <xf numFmtId="0" fontId="7" fillId="3" borderId="0" xfId="1" applyFont="1" applyFill="1" applyAlignment="1" applyProtection="1">
      <alignment wrapText="1"/>
    </xf>
    <xf numFmtId="0" fontId="14" fillId="3" borderId="0" xfId="1" applyFont="1" applyFill="1" applyAlignment="1" applyProtection="1">
      <alignment horizontal="left"/>
    </xf>
    <xf numFmtId="0" fontId="13" fillId="3" borderId="0" xfId="1" applyFont="1" applyFill="1" applyAlignment="1" applyProtection="1">
      <alignment horizontal="left"/>
    </xf>
    <xf numFmtId="0" fontId="5" fillId="3" borderId="0" xfId="1" applyFont="1" applyFill="1" applyAlignment="1" applyProtection="1">
      <alignment horizontal="left"/>
    </xf>
    <xf numFmtId="0" fontId="17" fillId="3" borderId="0" xfId="0" applyFont="1" applyFill="1" applyAlignment="1" applyProtection="1">
      <alignment horizontal="left" indent="3"/>
    </xf>
    <xf numFmtId="0" fontId="8" fillId="3" borderId="2" xfId="1" applyFont="1" applyFill="1" applyBorder="1" applyAlignment="1" applyProtection="1">
      <alignment horizontal="center" vertical="center" wrapText="1"/>
    </xf>
    <xf numFmtId="0" fontId="9" fillId="3" borderId="3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  <xf numFmtId="0" fontId="11" fillId="3" borderId="0" xfId="1" applyFont="1" applyFill="1" applyBorder="1" applyAlignment="1" applyProtection="1">
      <alignment horizontal="center" vertical="center" wrapText="1"/>
    </xf>
    <xf numFmtId="3" fontId="15" fillId="3" borderId="6" xfId="1" applyNumberFormat="1" applyFont="1" applyFill="1" applyBorder="1" applyAlignment="1" applyProtection="1">
      <alignment horizontal="center" vertical="center" wrapText="1"/>
    </xf>
    <xf numFmtId="3" fontId="6" fillId="3" borderId="3" xfId="1" applyNumberFormat="1" applyFont="1" applyFill="1" applyBorder="1" applyAlignment="1" applyProtection="1">
      <alignment horizontal="center" vertical="center" wrapText="1"/>
    </xf>
    <xf numFmtId="3" fontId="6" fillId="3" borderId="0" xfId="1" applyNumberFormat="1" applyFont="1" applyFill="1" applyBorder="1" applyAlignment="1" applyProtection="1">
      <alignment horizontal="center" vertical="center" wrapText="1"/>
    </xf>
    <xf numFmtId="8" fontId="9" fillId="3" borderId="10" xfId="1" applyNumberFormat="1" applyFont="1" applyFill="1" applyBorder="1" applyAlignment="1" applyProtection="1">
      <alignment horizontal="center" vertical="center" wrapText="1"/>
    </xf>
    <xf numFmtId="8" fontId="12" fillId="3" borderId="10" xfId="1" applyNumberFormat="1" applyFont="1" applyFill="1" applyBorder="1" applyAlignment="1" applyProtection="1">
      <alignment horizontal="center" vertical="center" wrapText="1"/>
    </xf>
    <xf numFmtId="164" fontId="12" fillId="3" borderId="0" xfId="1" applyNumberFormat="1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vertical="center" wrapText="1"/>
    </xf>
    <xf numFmtId="0" fontId="6" fillId="3" borderId="0" xfId="1" applyFont="1" applyFill="1" applyBorder="1" applyAlignment="1" applyProtection="1">
      <alignment wrapText="1"/>
    </xf>
    <xf numFmtId="0" fontId="7" fillId="3" borderId="1" xfId="1" applyFont="1" applyFill="1" applyBorder="1" applyAlignment="1" applyProtection="1">
      <alignment vertical="center" wrapText="1"/>
    </xf>
    <xf numFmtId="0" fontId="7" fillId="3" borderId="16" xfId="1" applyFont="1" applyFill="1" applyBorder="1" applyAlignment="1" applyProtection="1">
      <alignment vertical="center" wrapText="1"/>
    </xf>
    <xf numFmtId="164" fontId="11" fillId="3" borderId="0" xfId="1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 applyProtection="1">
      <alignment wrapText="1"/>
    </xf>
    <xf numFmtId="0" fontId="8" fillId="3" borderId="0" xfId="1" applyFont="1" applyFill="1" applyAlignment="1" applyProtection="1"/>
    <xf numFmtId="8" fontId="8" fillId="0" borderId="7" xfId="1" applyNumberFormat="1" applyFont="1" applyFill="1" applyBorder="1" applyAlignment="1" applyProtection="1">
      <alignment horizontal="center" vertical="center" wrapText="1"/>
    </xf>
    <xf numFmtId="8" fontId="11" fillId="3" borderId="22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4" fillId="0" borderId="23" xfId="0" applyFont="1" applyBorder="1" applyAlignment="1" applyProtection="1">
      <alignment horizontal="center" vertical="center" wrapText="1"/>
    </xf>
    <xf numFmtId="0" fontId="24" fillId="0" borderId="24" xfId="0" applyFont="1" applyBorder="1" applyAlignment="1" applyProtection="1">
      <alignment horizontal="center" vertical="center" wrapText="1"/>
    </xf>
    <xf numFmtId="0" fontId="24" fillId="0" borderId="25" xfId="0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</xf>
    <xf numFmtId="0" fontId="24" fillId="0" borderId="13" xfId="0" applyFont="1" applyBorder="1" applyAlignment="1" applyProtection="1">
      <alignment horizontal="center" vertical="center"/>
    </xf>
    <xf numFmtId="165" fontId="23" fillId="0" borderId="1" xfId="0" applyNumberFormat="1" applyFont="1" applyBorder="1" applyAlignment="1" applyProtection="1">
      <alignment horizontal="center" vertical="center"/>
    </xf>
    <xf numFmtId="0" fontId="23" fillId="0" borderId="0" xfId="0" applyFont="1" applyAlignment="1" applyProtection="1">
      <alignment horizontal="center" vertical="center"/>
    </xf>
    <xf numFmtId="165" fontId="11" fillId="0" borderId="26" xfId="0" applyNumberFormat="1" applyFont="1" applyBorder="1" applyAlignment="1" applyProtection="1">
      <alignment horizontal="center" vertical="center"/>
    </xf>
    <xf numFmtId="0" fontId="11" fillId="0" borderId="0" xfId="0" applyFont="1" applyProtection="1"/>
    <xf numFmtId="0" fontId="24" fillId="0" borderId="14" xfId="0" applyFont="1" applyBorder="1" applyAlignment="1" applyProtection="1">
      <alignment horizontal="center" vertical="center"/>
    </xf>
    <xf numFmtId="165" fontId="23" fillId="0" borderId="27" xfId="0" applyNumberFormat="1" applyFont="1" applyBorder="1" applyAlignment="1" applyProtection="1">
      <alignment horizontal="center" vertical="center"/>
    </xf>
    <xf numFmtId="165" fontId="11" fillId="0" borderId="28" xfId="0" applyNumberFormat="1" applyFont="1" applyBorder="1" applyAlignment="1" applyProtection="1">
      <alignment horizontal="center" vertical="center"/>
    </xf>
    <xf numFmtId="0" fontId="24" fillId="0" borderId="29" xfId="0" applyFont="1" applyBorder="1" applyAlignment="1" applyProtection="1">
      <alignment horizontal="center" vertical="center" wrapText="1"/>
    </xf>
    <xf numFmtId="0" fontId="23" fillId="2" borderId="32" xfId="0" applyFont="1" applyFill="1" applyBorder="1" applyAlignment="1" applyProtection="1">
      <alignment horizontal="center" vertical="center"/>
    </xf>
    <xf numFmtId="165" fontId="23" fillId="2" borderId="33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Border="1" applyAlignment="1" applyProtection="1">
      <alignment horizontal="center" vertical="center"/>
    </xf>
    <xf numFmtId="164" fontId="11" fillId="0" borderId="27" xfId="0" applyNumberFormat="1" applyFont="1" applyBorder="1" applyAlignment="1" applyProtection="1">
      <alignment horizontal="center" vertical="center"/>
    </xf>
    <xf numFmtId="164" fontId="23" fillId="0" borderId="30" xfId="0" applyNumberFormat="1" applyFont="1" applyBorder="1" applyAlignment="1" applyProtection="1">
      <alignment horizontal="center" vertical="center"/>
    </xf>
    <xf numFmtId="164" fontId="23" fillId="2" borderId="31" xfId="0" applyNumberFormat="1" applyFont="1" applyFill="1" applyBorder="1" applyAlignment="1" applyProtection="1">
      <alignment horizontal="center" vertical="center"/>
    </xf>
    <xf numFmtId="164" fontId="23" fillId="0" borderId="1" xfId="0" applyNumberFormat="1" applyFont="1" applyBorder="1" applyAlignment="1" applyProtection="1">
      <alignment horizontal="center" vertical="center"/>
      <protection locked="0"/>
    </xf>
    <xf numFmtId="164" fontId="23" fillId="0" borderId="27" xfId="0" applyNumberFormat="1" applyFont="1" applyBorder="1" applyAlignment="1" applyProtection="1">
      <alignment horizontal="center" vertical="center"/>
      <protection locked="0"/>
    </xf>
    <xf numFmtId="0" fontId="0" fillId="3" borderId="21" xfId="0" applyFill="1" applyBorder="1" applyAlignment="1" applyProtection="1">
      <alignment horizontal="center" vertical="center" wrapText="1"/>
    </xf>
    <xf numFmtId="0" fontId="25" fillId="0" borderId="0" xfId="2"/>
    <xf numFmtId="0" fontId="6" fillId="3" borderId="0" xfId="3" applyFont="1" applyFill="1" applyAlignment="1">
      <alignment wrapText="1"/>
    </xf>
    <xf numFmtId="0" fontId="17" fillId="0" borderId="0" xfId="0" applyFont="1"/>
    <xf numFmtId="0" fontId="1" fillId="0" borderId="0" xfId="4"/>
    <xf numFmtId="0" fontId="1" fillId="0" borderId="0" xfId="4" applyAlignment="1">
      <alignment wrapText="1"/>
    </xf>
    <xf numFmtId="0" fontId="1" fillId="4" borderId="34" xfId="4" applyFill="1" applyBorder="1"/>
    <xf numFmtId="0" fontId="1" fillId="4" borderId="35" xfId="4" applyFill="1" applyBorder="1"/>
    <xf numFmtId="0" fontId="10" fillId="0" borderId="36" xfId="3" applyFont="1" applyBorder="1" applyAlignment="1">
      <alignment horizontal="center" vertical="center" wrapText="1"/>
    </xf>
    <xf numFmtId="0" fontId="1" fillId="4" borderId="28" xfId="4" applyFill="1" applyBorder="1"/>
    <xf numFmtId="0" fontId="1" fillId="4" borderId="27" xfId="4" applyFill="1" applyBorder="1"/>
    <xf numFmtId="0" fontId="10" fillId="0" borderId="14" xfId="3" applyFont="1" applyBorder="1" applyAlignment="1">
      <alignment horizontal="center" vertical="center" wrapText="1"/>
    </xf>
    <xf numFmtId="0" fontId="1" fillId="0" borderId="0" xfId="4" applyAlignment="1">
      <alignment horizontal="center" vertical="center" wrapText="1" shrinkToFit="1"/>
    </xf>
    <xf numFmtId="0" fontId="1" fillId="4" borderId="26" xfId="4" applyFill="1" applyBorder="1"/>
    <xf numFmtId="0" fontId="1" fillId="4" borderId="1" xfId="4" applyFill="1" applyBorder="1"/>
    <xf numFmtId="0" fontId="8" fillId="0" borderId="13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 wrapText="1"/>
    </xf>
    <xf numFmtId="0" fontId="1" fillId="4" borderId="37" xfId="4" applyFill="1" applyBorder="1"/>
    <xf numFmtId="0" fontId="1" fillId="4" borderId="12" xfId="4" applyFill="1" applyBorder="1"/>
    <xf numFmtId="0" fontId="8" fillId="0" borderId="11" xfId="3" applyFont="1" applyBorder="1" applyAlignment="1">
      <alignment horizontal="center" vertical="center" wrapText="1"/>
    </xf>
    <xf numFmtId="0" fontId="1" fillId="4" borderId="38" xfId="4" applyFill="1" applyBorder="1"/>
    <xf numFmtId="0" fontId="1" fillId="4" borderId="39" xfId="4" applyFill="1" applyBorder="1"/>
    <xf numFmtId="0" fontId="8" fillId="0" borderId="40" xfId="3" applyFont="1" applyBorder="1" applyAlignment="1">
      <alignment horizontal="center" vertical="center" wrapText="1"/>
    </xf>
    <xf numFmtId="0" fontId="1" fillId="4" borderId="41" xfId="4" applyFill="1" applyBorder="1"/>
    <xf numFmtId="0" fontId="1" fillId="4" borderId="42" xfId="4" applyFill="1" applyBorder="1"/>
    <xf numFmtId="0" fontId="8" fillId="0" borderId="43" xfId="3" applyFont="1" applyBorder="1" applyAlignment="1">
      <alignment horizontal="center" vertical="center" wrapText="1"/>
    </xf>
    <xf numFmtId="0" fontId="1" fillId="4" borderId="44" xfId="4" applyFill="1" applyBorder="1"/>
    <xf numFmtId="0" fontId="1" fillId="4" borderId="17" xfId="4" applyFill="1" applyBorder="1"/>
    <xf numFmtId="0" fontId="8" fillId="0" borderId="45" xfId="3" applyFont="1" applyBorder="1" applyAlignment="1">
      <alignment horizontal="center" vertical="center" wrapText="1"/>
    </xf>
    <xf numFmtId="0" fontId="8" fillId="5" borderId="46" xfId="3" applyFont="1" applyFill="1" applyBorder="1" applyAlignment="1">
      <alignment horizontal="center" vertical="center" wrapText="1"/>
    </xf>
    <xf numFmtId="0" fontId="8" fillId="5" borderId="47" xfId="3" applyFont="1" applyFill="1" applyBorder="1" applyAlignment="1">
      <alignment horizontal="center" vertical="center" wrapText="1"/>
    </xf>
    <xf numFmtId="0" fontId="11" fillId="6" borderId="48" xfId="4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13" xfId="1" applyFont="1" applyFill="1" applyBorder="1" applyAlignment="1" applyProtection="1">
      <alignment horizontal="center" vertical="center" wrapText="1"/>
    </xf>
    <xf numFmtId="0" fontId="6" fillId="3" borderId="15" xfId="1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8" fontId="9" fillId="3" borderId="55" xfId="1" applyNumberFormat="1" applyFont="1" applyFill="1" applyBorder="1" applyAlignment="1" applyProtection="1">
      <alignment horizontal="center" vertical="center" wrapText="1"/>
    </xf>
    <xf numFmtId="8" fontId="9" fillId="3" borderId="56" xfId="1" applyNumberFormat="1" applyFont="1" applyFill="1" applyBorder="1" applyAlignment="1" applyProtection="1">
      <alignment horizontal="center" vertical="center" wrapText="1"/>
    </xf>
    <xf numFmtId="8" fontId="9" fillId="3" borderId="57" xfId="1" applyNumberFormat="1" applyFont="1" applyFill="1" applyBorder="1" applyAlignment="1" applyProtection="1">
      <alignment horizontal="center" vertical="center" wrapText="1"/>
    </xf>
    <xf numFmtId="0" fontId="11" fillId="3" borderId="64" xfId="1" applyFont="1" applyFill="1" applyBorder="1" applyAlignment="1" applyProtection="1">
      <alignment horizontal="center" vertical="center" wrapText="1"/>
    </xf>
    <xf numFmtId="3" fontId="6" fillId="3" borderId="64" xfId="1" applyNumberFormat="1" applyFont="1" applyFill="1" applyBorder="1" applyAlignment="1" applyProtection="1">
      <alignment horizontal="center" vertical="center" wrapText="1"/>
    </xf>
    <xf numFmtId="7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8" fontId="12" fillId="3" borderId="37" xfId="1" applyNumberFormat="1" applyFont="1" applyFill="1" applyBorder="1" applyAlignment="1" applyProtection="1">
      <alignment horizontal="center" vertical="center" wrapText="1"/>
    </xf>
    <xf numFmtId="0" fontId="19" fillId="3" borderId="0" xfId="0" applyFont="1" applyFill="1" applyAlignment="1" applyProtection="1">
      <alignment horizontal="left" vertical="center" wrapText="1"/>
    </xf>
    <xf numFmtId="166" fontId="8" fillId="7" borderId="65" xfId="1" applyNumberFormat="1" applyFont="1" applyFill="1" applyBorder="1" applyAlignment="1" applyProtection="1">
      <alignment horizontal="center" vertical="center" wrapText="1"/>
      <protection locked="0"/>
    </xf>
    <xf numFmtId="166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166" fontId="8" fillId="7" borderId="66" xfId="0" applyNumberFormat="1" applyFont="1" applyFill="1" applyBorder="1" applyAlignment="1" applyProtection="1">
      <alignment horizontal="center" vertical="center" wrapText="1"/>
      <protection locked="0"/>
    </xf>
    <xf numFmtId="167" fontId="8" fillId="2" borderId="7" xfId="1" applyNumberFormat="1" applyFont="1" applyFill="1" applyBorder="1" applyAlignment="1" applyProtection="1">
      <alignment horizontal="center" vertical="center" wrapText="1"/>
      <protection locked="0"/>
    </xf>
    <xf numFmtId="8" fontId="11" fillId="3" borderId="68" xfId="1" applyNumberFormat="1" applyFont="1" applyFill="1" applyBorder="1" applyAlignment="1" applyProtection="1">
      <alignment horizontal="center" vertical="center" wrapText="1"/>
    </xf>
    <xf numFmtId="8" fontId="11" fillId="3" borderId="67" xfId="1" applyNumberFormat="1" applyFont="1" applyFill="1" applyBorder="1" applyAlignment="1" applyProtection="1">
      <alignment horizontal="center" vertical="center" wrapText="1"/>
    </xf>
    <xf numFmtId="0" fontId="14" fillId="3" borderId="0" xfId="1" applyFont="1" applyFill="1" applyAlignment="1" applyProtection="1">
      <alignment horizontal="left" vertical="center"/>
    </xf>
    <xf numFmtId="0" fontId="13" fillId="3" borderId="0" xfId="1" applyFont="1" applyFill="1" applyAlignment="1" applyProtection="1">
      <alignment horizontal="left" vertical="center"/>
    </xf>
    <xf numFmtId="0" fontId="5" fillId="3" borderId="0" xfId="1" applyFont="1" applyFill="1" applyAlignment="1" applyProtection="1">
      <alignment horizontal="left" vertical="center"/>
    </xf>
    <xf numFmtId="0" fontId="6" fillId="3" borderId="0" xfId="1" applyFont="1" applyFill="1" applyAlignment="1" applyProtection="1">
      <alignment vertical="center" wrapText="1"/>
    </xf>
    <xf numFmtId="0" fontId="19" fillId="0" borderId="0" xfId="0" applyFont="1" applyAlignment="1" applyProtection="1">
      <alignment horizontal="left" vertical="center" wrapText="1"/>
    </xf>
    <xf numFmtId="8" fontId="11" fillId="3" borderId="7" xfId="1" applyNumberFormat="1" applyFont="1" applyFill="1" applyBorder="1" applyAlignment="1" applyProtection="1">
      <alignment horizontal="center" vertical="center" wrapText="1"/>
    </xf>
    <xf numFmtId="0" fontId="13" fillId="3" borderId="0" xfId="1" applyFont="1" applyFill="1" applyAlignment="1" applyProtection="1">
      <alignment horizontal="center" vertical="center"/>
    </xf>
    <xf numFmtId="164" fontId="23" fillId="7" borderId="27" xfId="0" applyNumberFormat="1" applyFont="1" applyFill="1" applyBorder="1" applyAlignment="1" applyProtection="1">
      <alignment horizontal="center" vertical="center"/>
      <protection locked="0"/>
    </xf>
    <xf numFmtId="164" fontId="23" fillId="7" borderId="69" xfId="0" applyNumberFormat="1" applyFont="1" applyFill="1" applyBorder="1" applyAlignment="1" applyProtection="1">
      <alignment horizontal="center" vertical="center"/>
      <protection locked="0"/>
    </xf>
    <xf numFmtId="164" fontId="23" fillId="7" borderId="70" xfId="0" applyNumberFormat="1" applyFont="1" applyFill="1" applyBorder="1" applyAlignment="1" applyProtection="1">
      <alignment horizontal="center" vertical="center"/>
      <protection locked="0"/>
    </xf>
    <xf numFmtId="164" fontId="23" fillId="7" borderId="71" xfId="0" applyNumberFormat="1" applyFont="1" applyFill="1" applyBorder="1" applyAlignment="1" applyProtection="1">
      <alignment horizontal="center" vertical="center"/>
      <protection locked="0"/>
    </xf>
    <xf numFmtId="164" fontId="23" fillId="7" borderId="72" xfId="0" applyNumberFormat="1" applyFont="1" applyFill="1" applyBorder="1" applyAlignment="1" applyProtection="1">
      <alignment horizontal="center" vertical="center"/>
      <protection locked="0"/>
    </xf>
    <xf numFmtId="164" fontId="23" fillId="7" borderId="73" xfId="0" applyNumberFormat="1" applyFont="1" applyFill="1" applyBorder="1" applyAlignment="1" applyProtection="1">
      <alignment horizontal="center" vertical="center"/>
      <protection locked="0"/>
    </xf>
    <xf numFmtId="164" fontId="23" fillId="7" borderId="74" xfId="0" applyNumberFormat="1" applyFont="1" applyFill="1" applyBorder="1" applyAlignment="1" applyProtection="1">
      <alignment horizontal="center" vertical="center"/>
      <protection locked="0"/>
    </xf>
    <xf numFmtId="164" fontId="23" fillId="7" borderId="17" xfId="0" applyNumberFormat="1" applyFont="1" applyFill="1" applyBorder="1" applyAlignment="1" applyProtection="1">
      <alignment horizontal="center" vertical="center"/>
      <protection locked="0"/>
    </xf>
    <xf numFmtId="164" fontId="23" fillId="7" borderId="6" xfId="0" applyNumberFormat="1" applyFont="1" applyFill="1" applyBorder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8" fillId="3" borderId="4" xfId="1" applyFont="1" applyFill="1" applyBorder="1" applyAlignment="1" applyProtection="1">
      <alignment horizontal="center" vertical="center" wrapText="1"/>
    </xf>
    <xf numFmtId="0" fontId="2" fillId="3" borderId="5" xfId="1" applyFill="1" applyBorder="1" applyAlignment="1" applyProtection="1">
      <alignment horizontal="center" vertical="center" wrapText="1"/>
    </xf>
    <xf numFmtId="0" fontId="11" fillId="3" borderId="18" xfId="1" applyFont="1" applyFill="1" applyBorder="1" applyAlignment="1" applyProtection="1">
      <alignment horizontal="center" vertical="center" wrapText="1"/>
    </xf>
    <xf numFmtId="0" fontId="18" fillId="3" borderId="19" xfId="1" applyFont="1" applyFill="1" applyBorder="1" applyAlignment="1" applyProtection="1">
      <alignment horizontal="center" vertical="center" wrapText="1"/>
    </xf>
    <xf numFmtId="164" fontId="11" fillId="3" borderId="20" xfId="1" applyNumberFormat="1" applyFont="1" applyFill="1" applyBorder="1" applyAlignment="1" applyProtection="1">
      <alignment horizontal="center" vertical="center" wrapText="1"/>
    </xf>
    <xf numFmtId="164" fontId="11" fillId="3" borderId="21" xfId="1" applyNumberFormat="1" applyFont="1" applyFill="1" applyBorder="1" applyAlignment="1" applyProtection="1">
      <alignment horizontal="center" vertical="center" wrapText="1"/>
    </xf>
    <xf numFmtId="0" fontId="0" fillId="3" borderId="21" xfId="0" applyFill="1" applyBorder="1" applyAlignment="1" applyProtection="1">
      <alignment horizontal="center" vertical="center" wrapText="1"/>
    </xf>
    <xf numFmtId="0" fontId="8" fillId="3" borderId="8" xfId="1" applyFont="1" applyFill="1" applyBorder="1" applyAlignment="1" applyProtection="1">
      <alignment horizontal="center" vertical="center" wrapText="1"/>
    </xf>
    <xf numFmtId="0" fontId="2" fillId="3" borderId="9" xfId="1" applyFill="1" applyBorder="1" applyAlignment="1" applyProtection="1">
      <alignment horizontal="center" vertical="center" wrapText="1"/>
    </xf>
    <xf numFmtId="0" fontId="6" fillId="3" borderId="11" xfId="1" applyFont="1" applyFill="1" applyBorder="1" applyAlignment="1" applyProtection="1">
      <alignment horizontal="center" vertical="center" wrapText="1"/>
    </xf>
    <xf numFmtId="0" fontId="6" fillId="3" borderId="13" xfId="1" applyFont="1" applyFill="1" applyBorder="1" applyAlignment="1" applyProtection="1">
      <alignment horizontal="center" vertical="center" wrapText="1"/>
    </xf>
    <xf numFmtId="0" fontId="6" fillId="3" borderId="14" xfId="1" applyFont="1" applyFill="1" applyBorder="1" applyAlignment="1" applyProtection="1">
      <alignment horizontal="center" vertical="center" wrapText="1"/>
    </xf>
    <xf numFmtId="0" fontId="6" fillId="3" borderId="15" xfId="1" applyFont="1" applyFill="1" applyBorder="1" applyAlignment="1" applyProtection="1">
      <alignment horizontal="center" vertical="center" wrapText="1"/>
    </xf>
    <xf numFmtId="0" fontId="14" fillId="2" borderId="0" xfId="1" applyFont="1" applyFill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26" fillId="3" borderId="0" xfId="1" applyFont="1" applyFill="1" applyAlignment="1" applyProtection="1">
      <alignment horizontal="right" wrapText="1"/>
    </xf>
    <xf numFmtId="0" fontId="26" fillId="0" borderId="0" xfId="0" applyFont="1" applyAlignment="1" applyProtection="1">
      <alignment horizontal="right" wrapText="1"/>
    </xf>
    <xf numFmtId="0" fontId="4" fillId="3" borderId="49" xfId="1" applyFont="1" applyFill="1" applyBorder="1" applyAlignment="1" applyProtection="1">
      <alignment vertical="center" wrapText="1"/>
    </xf>
    <xf numFmtId="0" fontId="15" fillId="3" borderId="4" xfId="1" applyFont="1" applyFill="1" applyBorder="1" applyAlignment="1" applyProtection="1">
      <alignment horizontal="center" vertical="center" wrapText="1"/>
    </xf>
    <xf numFmtId="0" fontId="16" fillId="3" borderId="5" xfId="1" applyFont="1" applyFill="1" applyBorder="1" applyAlignment="1" applyProtection="1">
      <alignment horizontal="center" vertical="center" wrapText="1"/>
    </xf>
    <xf numFmtId="8" fontId="27" fillId="3" borderId="53" xfId="1" applyNumberFormat="1" applyFont="1" applyFill="1" applyBorder="1" applyAlignment="1" applyProtection="1">
      <alignment horizontal="center" vertical="center" wrapText="1"/>
    </xf>
    <xf numFmtId="0" fontId="28" fillId="0" borderId="54" xfId="0" applyFont="1" applyBorder="1" applyAlignment="1" applyProtection="1">
      <alignment horizontal="center" vertical="center" wrapText="1"/>
    </xf>
    <xf numFmtId="0" fontId="28" fillId="0" borderId="9" xfId="0" applyFont="1" applyBorder="1" applyAlignment="1" applyProtection="1">
      <alignment horizontal="center" vertical="center" wrapText="1"/>
    </xf>
    <xf numFmtId="8" fontId="27" fillId="3" borderId="58" xfId="1" applyNumberFormat="1" applyFont="1" applyFill="1" applyBorder="1" applyAlignment="1" applyProtection="1">
      <alignment horizontal="center" vertical="center" wrapText="1"/>
    </xf>
    <xf numFmtId="0" fontId="28" fillId="0" borderId="52" xfId="0" applyFont="1" applyBorder="1" applyAlignment="1" applyProtection="1">
      <alignment horizontal="center" vertical="center" wrapText="1"/>
    </xf>
    <xf numFmtId="0" fontId="28" fillId="0" borderId="60" xfId="0" applyFont="1" applyBorder="1" applyAlignment="1" applyProtection="1">
      <alignment horizontal="center" vertical="center" wrapText="1"/>
    </xf>
    <xf numFmtId="8" fontId="27" fillId="3" borderId="50" xfId="1" applyNumberFormat="1" applyFont="1" applyFill="1" applyBorder="1" applyAlignment="1" applyProtection="1">
      <alignment horizontal="center" vertical="center" wrapText="1"/>
    </xf>
    <xf numFmtId="0" fontId="28" fillId="0" borderId="51" xfId="0" applyFont="1" applyBorder="1" applyAlignment="1" applyProtection="1">
      <alignment horizontal="center" vertical="center" wrapText="1"/>
    </xf>
    <xf numFmtId="0" fontId="28" fillId="0" borderId="59" xfId="0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8" fontId="32" fillId="0" borderId="58" xfId="1" applyNumberFormat="1" applyFont="1" applyFill="1" applyBorder="1" applyAlignment="1" applyProtection="1">
      <alignment horizontal="center" vertical="center" wrapText="1"/>
      <protection locked="0"/>
    </xf>
    <xf numFmtId="0" fontId="33" fillId="0" borderId="52" xfId="0" applyFont="1" applyBorder="1" applyAlignment="1">
      <alignment horizontal="center" vertical="center" wrapText="1"/>
    </xf>
    <xf numFmtId="0" fontId="33" fillId="0" borderId="60" xfId="0" applyFont="1" applyBorder="1" applyAlignment="1">
      <alignment horizontal="center" vertical="center" wrapText="1"/>
    </xf>
    <xf numFmtId="8" fontId="9" fillId="3" borderId="61" xfId="1" applyNumberFormat="1" applyFont="1" applyFill="1" applyBorder="1" applyAlignment="1" applyProtection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14" fillId="2" borderId="0" xfId="1" applyFont="1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4" fillId="3" borderId="0" xfId="1" applyFont="1" applyFill="1" applyAlignment="1" applyProtection="1">
      <alignment horizontal="left" vertical="center" wrapText="1"/>
    </xf>
    <xf numFmtId="0" fontId="2" fillId="3" borderId="0" xfId="1" applyFill="1" applyAlignment="1" applyProtection="1">
      <alignment horizontal="left" vertical="center" wrapText="1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0" fontId="4" fillId="3" borderId="0" xfId="1" applyFont="1" applyFill="1" applyAlignment="1" applyProtection="1">
      <alignment vertical="center" wrapText="1"/>
    </xf>
    <xf numFmtId="0" fontId="2" fillId="3" borderId="0" xfId="1" applyFill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vertical="center"/>
      <protection locked="0"/>
    </xf>
    <xf numFmtId="0" fontId="0" fillId="3" borderId="17" xfId="0" applyFill="1" applyBorder="1" applyAlignment="1" applyProtection="1">
      <alignment wrapText="1"/>
    </xf>
    <xf numFmtId="0" fontId="0" fillId="3" borderId="6" xfId="0" applyFill="1" applyBorder="1" applyAlignment="1" applyProtection="1">
      <alignment wrapText="1"/>
    </xf>
    <xf numFmtId="0" fontId="17" fillId="0" borderId="0" xfId="4" applyFont="1" applyAlignment="1">
      <alignment horizontal="center"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</cellXfs>
  <cellStyles count="5">
    <cellStyle name="Hiperpovezava" xfId="2" builtinId="8"/>
    <cellStyle name="Navadno" xfId="0" builtinId="0"/>
    <cellStyle name="Navadno 2" xfId="1" xr:uid="{A524BA04-1E27-49CF-8418-EE7AB9FF1F48}"/>
    <cellStyle name="Navadno 2 2" xfId="3" xr:uid="{64D4272E-1892-4F8E-ACF4-14311B980D3D}"/>
    <cellStyle name="Navadno 3" xfId="4" xr:uid="{5F5374E1-6134-4D09-80D8-D272A8976AC5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rko Movrin" id="{77A9CD1B-A166-4874-8F3A-17179A991959}" userId="S::Darko.Movrin@elektro-ljubljana.si::459e8dac-84c0-465f-b25f-22dc494ad8fa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9" dT="2025-09-04T07:36:27.87" personId="{77A9CD1B-A166-4874-8F3A-17179A991959}" id="{3015CE03-B192-4FC1-B7AD-7585AC5BFCC5}">
    <text xml:space="preserve">V celice D7 do O29 vnesti ceno prevoza odpadka v € iz navedene lokacije za vsako vrsto odpadka
</text>
  </threadedComment>
  <threadedComment ref="P29" dT="2026-06-19T07:07:22.07" personId="{77A9CD1B-A166-4874-8F3A-17179A991959}" id="{CD77B1EA-3AB5-41E7-9BCC-8F70A35ACE48}">
    <text>Izračun cene odvoza odpadkov za 5-letno obdobje (ca. 3x/leto)</text>
  </threadedComment>
  <threadedComment ref="B30" dT="2025-09-04T07:23:47.20" personId="{77A9CD1B-A166-4874-8F3A-17179A991959}" id="{741591D1-E9F2-441C-99F6-D9E72E16C332}">
    <text>V celice D30 do O30 vnesti cene ravnanja z odpadki v €/kg.</text>
  </threadedComment>
  <threadedComment ref="P30" dT="2026-06-19T07:07:45.62" personId="{77A9CD1B-A166-4874-8F3A-17179A991959}" id="{89B57BB7-6097-4972-B228-D918C2AC7152}">
    <text>Izračun cene ravnanja z odpadkom za 5-letno obdobje.</text>
  </threadedComment>
  <threadedComment ref="B31" dT="2025-09-04T07:33:48.16" personId="{77A9CD1B-A166-4874-8F3A-17179A991959}" id="{6BAC6206-9DA9-4EC8-991C-CD5863D2D3A6}">
    <text>V celice D31 do M31 vnesti ceno mesečnega najema enega 208 l kovinskega soda s pokrovom za vsako vrsto odpadka posebej</text>
  </threadedComment>
  <threadedComment ref="P31" dT="2026-06-19T07:08:13.09" personId="{77A9CD1B-A166-4874-8F3A-17179A991959}" id="{9B1F3D72-88B4-49E8-90F2-257D179F5F03}">
    <text>Izračun stroškov najema kovinskih sodov za 5-letno obdobje</text>
  </threadedComment>
  <threadedComment ref="P32" dT="2026-06-19T07:10:25.28" personId="{77A9CD1B-A166-4874-8F3A-17179A991959}" id="{318AD8F2-1706-4FEC-8582-75AB78314617}">
    <text>Skupna ponudbena cena za 5-letno obdobje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12" dT="2026-06-19T06:35:40.53" personId="{77A9CD1B-A166-4874-8F3A-17179A991959}" id="{11F7D79A-399B-422E-B2AA-6D9B8DF19127}">
    <text>Izračunana vrednost cene odvoza za 5-letno obdobje.</text>
  </threadedComment>
  <threadedComment ref="B13" dT="2025-09-04T07:23:47.20" personId="{77A9CD1B-A166-4874-8F3A-17179A991959}" id="{B111107F-0461-49B3-AE11-83BD2B4EEB49}">
    <text>V celice D17 do F17 vnesti cene ravnanja z odpadki v €/kg.</text>
  </threadedComment>
  <threadedComment ref="G13" dT="2026-06-19T06:36:04.82" personId="{77A9CD1B-A166-4874-8F3A-17179A991959}" id="{334FF796-55B5-4B4A-A6CE-1982E90BBE6C}">
    <text>Izračunana vrednost ravnanja z odpadki za 5-letno obdobje.</text>
  </threadedComment>
  <threadedComment ref="G14" dT="2026-06-19T06:46:34.96" personId="{77A9CD1B-A166-4874-8F3A-17179A991959}" id="{3708823A-E249-4A4E-8D00-2019512D81CA}">
    <text>Skupna ponudbena cena za 5-letno obdobje.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6" dT="2025-09-04T07:36:27.87" personId="{77A9CD1B-A166-4874-8F3A-17179A991959}" id="{90817AD1-9709-4D59-964C-59F2FB4882D8}">
    <text xml:space="preserve">V celice D7 do D29 vnesti ceno prevoza odpadka v € iz navedene lokacije za vsako vrsto odpadka
</text>
  </threadedComment>
  <threadedComment ref="E6" dT="2026-06-19T06:45:24.55" personId="{77A9CD1B-A166-4874-8F3A-17179A991959}" id="{939BDB5F-D23C-48C0-9FBC-25239A526155}">
    <text>Izračunana cena odvoza odpadka za 5-letno obdobje.</text>
  </threadedComment>
  <threadedComment ref="B12" dT="2025-09-04T07:23:47.20" personId="{77A9CD1B-A166-4874-8F3A-17179A991959}" id="{845D161F-69DB-4E4E-B8C1-1C1ED2FEBACF}">
    <text>V celico D30 vnesti ceno ravnanja z odpadkom v €/kg.</text>
  </threadedComment>
  <threadedComment ref="E12" dT="2026-06-19T06:45:46.13" personId="{77A9CD1B-A166-4874-8F3A-17179A991959}" id="{447D37E3-FC63-4FEC-B30B-ADC444BDDECB}">
    <text>Izračunana cena ravnanja z odpadkom za 5-letno obdobje.</text>
  </threadedComment>
  <threadedComment ref="E13" dT="2026-06-19T06:46:11.50" personId="{77A9CD1B-A166-4874-8F3A-17179A991959}" id="{87D8E790-783E-45F7-9AFA-14AAAC6A35C6}">
    <text>Skupna ponudbena cena za 5-letno obdobje.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kemis.si" TargetMode="External"/><Relationship Id="rId2" Type="http://schemas.openxmlformats.org/officeDocument/2006/relationships/hyperlink" Target="mailto:pisarna@saubermacher.si" TargetMode="External"/><Relationship Id="rId1" Type="http://schemas.openxmlformats.org/officeDocument/2006/relationships/hyperlink" Target="mailto:info@ecoplus.si" TargetMode="External"/><Relationship Id="rId6" Type="http://schemas.openxmlformats.org/officeDocument/2006/relationships/hyperlink" Target="mailto:info@ekolesplus.si" TargetMode="External"/><Relationship Id="rId5" Type="http://schemas.openxmlformats.org/officeDocument/2006/relationships/hyperlink" Target="mailto:info@interzero.si" TargetMode="External"/><Relationship Id="rId4" Type="http://schemas.openxmlformats.org/officeDocument/2006/relationships/hyperlink" Target="mailto:info@ekosan.s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923AD-4F7E-4D72-A990-67D0C5B5B6E1}">
  <sheetPr>
    <pageSetUpPr fitToPage="1"/>
  </sheetPr>
  <dimension ref="B1:Q38"/>
  <sheetViews>
    <sheetView tabSelected="1" zoomScale="85" zoomScaleNormal="85" zoomScaleSheetLayoutView="25" workbookViewId="0">
      <pane xSplit="1" ySplit="4" topLeftCell="B27" activePane="bottomRight" state="frozen"/>
      <selection pane="topRight" activeCell="B1" sqref="B1"/>
      <selection pane="bottomLeft" activeCell="A5" sqref="A5"/>
      <selection pane="bottomRight" activeCell="E2" sqref="E2:F2"/>
    </sheetView>
  </sheetViews>
  <sheetFormatPr defaultRowHeight="15.75" x14ac:dyDescent="0.25"/>
  <cols>
    <col min="1" max="1" width="2.5703125" style="6" customWidth="1"/>
    <col min="2" max="2" width="7.28515625" style="6" customWidth="1"/>
    <col min="3" max="3" width="30" style="7" customWidth="1"/>
    <col min="4" max="7" width="20.7109375" style="6" customWidth="1"/>
    <col min="8" max="8" width="20.85546875" style="6" customWidth="1"/>
    <col min="9" max="15" width="20.7109375" style="6" customWidth="1"/>
    <col min="16" max="16" width="20" style="6" customWidth="1"/>
    <col min="17" max="17" width="4.140625" style="6" customWidth="1"/>
    <col min="18" max="16384" width="9.140625" style="6"/>
  </cols>
  <sheetData>
    <row r="1" spans="2:17" ht="14.25" customHeight="1" x14ac:dyDescent="0.25"/>
    <row r="2" spans="2:17" ht="29.25" x14ac:dyDescent="0.45">
      <c r="B2" s="8" t="s">
        <v>61</v>
      </c>
      <c r="C2" s="9"/>
      <c r="D2" s="10"/>
      <c r="E2" s="137"/>
      <c r="F2" s="138"/>
      <c r="G2" s="140" t="s">
        <v>42</v>
      </c>
      <c r="H2" s="141"/>
      <c r="I2" s="137"/>
      <c r="J2" s="138"/>
      <c r="K2" s="139"/>
      <c r="L2" s="139"/>
      <c r="M2" s="139"/>
      <c r="N2" s="139"/>
      <c r="O2" s="139"/>
      <c r="P2" s="11"/>
    </row>
    <row r="3" spans="2:17" ht="46.5" customHeight="1" thickBot="1" x14ac:dyDescent="0.3">
      <c r="B3" s="142" t="s">
        <v>63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2:17" ht="159" thickTop="1" thickBot="1" x14ac:dyDescent="0.3">
      <c r="B4" s="12" t="s">
        <v>6</v>
      </c>
      <c r="C4" s="13" t="s">
        <v>34</v>
      </c>
      <c r="D4" s="14" t="s">
        <v>43</v>
      </c>
      <c r="E4" s="14" t="s">
        <v>56</v>
      </c>
      <c r="F4" s="14" t="s">
        <v>44</v>
      </c>
      <c r="G4" s="14" t="s">
        <v>57</v>
      </c>
      <c r="H4" s="14" t="s">
        <v>48</v>
      </c>
      <c r="I4" s="14" t="s">
        <v>49</v>
      </c>
      <c r="J4" s="14" t="s">
        <v>50</v>
      </c>
      <c r="K4" s="14" t="s">
        <v>51</v>
      </c>
      <c r="L4" s="14" t="s">
        <v>52</v>
      </c>
      <c r="M4" s="14" t="s">
        <v>53</v>
      </c>
      <c r="N4" s="14" t="s">
        <v>54</v>
      </c>
      <c r="O4" s="14" t="s">
        <v>55</v>
      </c>
      <c r="P4" s="95" t="s">
        <v>60</v>
      </c>
      <c r="Q4" s="16"/>
    </row>
    <row r="5" spans="2:17" ht="17.25" thickTop="1" thickBot="1" x14ac:dyDescent="0.3">
      <c r="B5" s="143" t="s">
        <v>152</v>
      </c>
      <c r="C5" s="144"/>
      <c r="D5" s="17">
        <v>1500</v>
      </c>
      <c r="E5" s="17">
        <v>5000</v>
      </c>
      <c r="F5" s="17">
        <v>2000</v>
      </c>
      <c r="G5" s="17">
        <v>1000</v>
      </c>
      <c r="H5" s="17">
        <v>100</v>
      </c>
      <c r="I5" s="17">
        <v>300</v>
      </c>
      <c r="J5" s="17">
        <v>100</v>
      </c>
      <c r="K5" s="17">
        <v>500</v>
      </c>
      <c r="L5" s="17">
        <v>250</v>
      </c>
      <c r="M5" s="17">
        <v>20</v>
      </c>
      <c r="N5" s="17">
        <v>20</v>
      </c>
      <c r="O5" s="17">
        <v>2000</v>
      </c>
      <c r="P5" s="96"/>
      <c r="Q5" s="19"/>
    </row>
    <row r="6" spans="2:17" ht="65.099999999999994" customHeight="1" x14ac:dyDescent="0.25">
      <c r="B6" s="133" t="s">
        <v>7</v>
      </c>
      <c r="C6" s="23" t="s">
        <v>8</v>
      </c>
      <c r="D6" s="145" t="s">
        <v>156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7"/>
      <c r="P6" s="100"/>
      <c r="Q6" s="24"/>
    </row>
    <row r="7" spans="2:17" ht="65.099999999999994" customHeight="1" x14ac:dyDescent="0.25">
      <c r="B7" s="134"/>
      <c r="C7" s="25" t="s">
        <v>9</v>
      </c>
      <c r="D7" s="148" t="s">
        <v>157</v>
      </c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/>
      <c r="P7" s="101"/>
      <c r="Q7" s="24"/>
    </row>
    <row r="8" spans="2:17" ht="65.099999999999994" customHeight="1" x14ac:dyDescent="0.25">
      <c r="B8" s="134"/>
      <c r="C8" s="25" t="s">
        <v>10</v>
      </c>
      <c r="D8" s="148" t="s">
        <v>158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50"/>
      <c r="P8" s="101"/>
      <c r="Q8" s="24"/>
    </row>
    <row r="9" spans="2:17" ht="65.099999999999994" customHeight="1" x14ac:dyDescent="0.25">
      <c r="B9" s="135" t="s">
        <v>11</v>
      </c>
      <c r="C9" s="25" t="s">
        <v>12</v>
      </c>
      <c r="D9" s="148" t="s">
        <v>159</v>
      </c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50"/>
      <c r="P9" s="101"/>
      <c r="Q9" s="24"/>
    </row>
    <row r="10" spans="2:17" ht="65.099999999999994" customHeight="1" x14ac:dyDescent="0.25">
      <c r="B10" s="133"/>
      <c r="C10" s="25" t="s">
        <v>13</v>
      </c>
      <c r="D10" s="148" t="s">
        <v>160</v>
      </c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50"/>
      <c r="P10" s="101"/>
      <c r="Q10" s="24"/>
    </row>
    <row r="11" spans="2:17" ht="65.099999999999994" customHeight="1" x14ac:dyDescent="0.25">
      <c r="B11" s="134" t="s">
        <v>14</v>
      </c>
      <c r="C11" s="25" t="s">
        <v>15</v>
      </c>
      <c r="D11" s="148" t="s">
        <v>161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50"/>
      <c r="P11" s="101"/>
      <c r="Q11" s="24"/>
    </row>
    <row r="12" spans="2:17" ht="65.099999999999994" customHeight="1" x14ac:dyDescent="0.25">
      <c r="B12" s="134"/>
      <c r="C12" s="25" t="s">
        <v>16</v>
      </c>
      <c r="D12" s="148" t="s">
        <v>162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50"/>
      <c r="P12" s="101"/>
      <c r="Q12" s="24"/>
    </row>
    <row r="13" spans="2:17" ht="65.099999999999994" customHeight="1" x14ac:dyDescent="0.25">
      <c r="B13" s="134"/>
      <c r="C13" s="25" t="s">
        <v>17</v>
      </c>
      <c r="D13" s="148" t="s">
        <v>163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50"/>
      <c r="P13" s="101"/>
      <c r="Q13" s="24"/>
    </row>
    <row r="14" spans="2:17" ht="65.099999999999994" customHeight="1" x14ac:dyDescent="0.25">
      <c r="B14" s="134"/>
      <c r="C14" s="25" t="s">
        <v>18</v>
      </c>
      <c r="D14" s="148" t="s">
        <v>164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50"/>
      <c r="P14" s="101"/>
      <c r="Q14" s="24"/>
    </row>
    <row r="15" spans="2:17" ht="65.099999999999994" customHeight="1" x14ac:dyDescent="0.25">
      <c r="B15" s="134"/>
      <c r="C15" s="25" t="s">
        <v>154</v>
      </c>
      <c r="D15" s="148" t="s">
        <v>165</v>
      </c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50"/>
      <c r="P15" s="101"/>
      <c r="Q15" s="24"/>
    </row>
    <row r="16" spans="2:17" ht="65.099999999999994" customHeight="1" x14ac:dyDescent="0.25">
      <c r="B16" s="134"/>
      <c r="C16" s="25" t="s">
        <v>19</v>
      </c>
      <c r="D16" s="148" t="s">
        <v>166</v>
      </c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50"/>
      <c r="P16" s="101"/>
      <c r="Q16" s="24"/>
    </row>
    <row r="17" spans="2:17" ht="65.099999999999994" customHeight="1" x14ac:dyDescent="0.25">
      <c r="B17" s="134" t="s">
        <v>20</v>
      </c>
      <c r="C17" s="25" t="s">
        <v>21</v>
      </c>
      <c r="D17" s="148" t="s">
        <v>167</v>
      </c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50"/>
      <c r="P17" s="101"/>
      <c r="Q17" s="24"/>
    </row>
    <row r="18" spans="2:17" ht="65.099999999999994" customHeight="1" x14ac:dyDescent="0.25">
      <c r="B18" s="134"/>
      <c r="C18" s="25" t="s">
        <v>22</v>
      </c>
      <c r="D18" s="148" t="s">
        <v>168</v>
      </c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50"/>
      <c r="P18" s="101"/>
      <c r="Q18" s="24"/>
    </row>
    <row r="19" spans="2:17" ht="65.099999999999994" customHeight="1" x14ac:dyDescent="0.25">
      <c r="B19" s="134"/>
      <c r="C19" s="25" t="s">
        <v>23</v>
      </c>
      <c r="D19" s="148" t="s">
        <v>169</v>
      </c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50"/>
      <c r="P19" s="101"/>
      <c r="Q19" s="24"/>
    </row>
    <row r="20" spans="2:17" ht="65.099999999999994" customHeight="1" x14ac:dyDescent="0.25">
      <c r="B20" s="134"/>
      <c r="C20" s="25" t="s">
        <v>24</v>
      </c>
      <c r="D20" s="148" t="s">
        <v>170</v>
      </c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50"/>
      <c r="P20" s="101"/>
      <c r="Q20" s="24"/>
    </row>
    <row r="21" spans="2:17" ht="65.099999999999994" customHeight="1" x14ac:dyDescent="0.25">
      <c r="B21" s="134"/>
      <c r="C21" s="25" t="s">
        <v>25</v>
      </c>
      <c r="D21" s="148" t="s">
        <v>171</v>
      </c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50"/>
      <c r="P21" s="101"/>
      <c r="Q21" s="24"/>
    </row>
    <row r="22" spans="2:17" ht="65.099999999999994" customHeight="1" x14ac:dyDescent="0.25">
      <c r="B22" s="134"/>
      <c r="C22" s="25" t="s">
        <v>26</v>
      </c>
      <c r="D22" s="148" t="s">
        <v>172</v>
      </c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50"/>
      <c r="P22" s="101"/>
      <c r="Q22" s="24"/>
    </row>
    <row r="23" spans="2:17" ht="65.099999999999994" customHeight="1" x14ac:dyDescent="0.25">
      <c r="B23" s="134" t="s">
        <v>27</v>
      </c>
      <c r="C23" s="25" t="s">
        <v>28</v>
      </c>
      <c r="D23" s="148" t="s">
        <v>173</v>
      </c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50"/>
      <c r="P23" s="101"/>
      <c r="Q23" s="24"/>
    </row>
    <row r="24" spans="2:17" ht="65.099999999999994" customHeight="1" x14ac:dyDescent="0.25">
      <c r="B24" s="134"/>
      <c r="C24" s="25" t="s">
        <v>29</v>
      </c>
      <c r="D24" s="148" t="s">
        <v>174</v>
      </c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50"/>
      <c r="P24" s="101"/>
      <c r="Q24" s="24"/>
    </row>
    <row r="25" spans="2:17" ht="65.099999999999994" customHeight="1" x14ac:dyDescent="0.25">
      <c r="B25" s="134"/>
      <c r="C25" s="25" t="s">
        <v>30</v>
      </c>
      <c r="D25" s="148" t="s">
        <v>175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50"/>
      <c r="P25" s="101"/>
      <c r="Q25" s="24"/>
    </row>
    <row r="26" spans="2:17" ht="65.099999999999994" customHeight="1" x14ac:dyDescent="0.25">
      <c r="B26" s="134"/>
      <c r="C26" s="25" t="s">
        <v>31</v>
      </c>
      <c r="D26" s="148" t="s">
        <v>176</v>
      </c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50"/>
      <c r="P26" s="101"/>
      <c r="Q26" s="24"/>
    </row>
    <row r="27" spans="2:17" ht="65.099999999999994" customHeight="1" x14ac:dyDescent="0.25">
      <c r="B27" s="134"/>
      <c r="C27" s="25" t="s">
        <v>32</v>
      </c>
      <c r="D27" s="148" t="s">
        <v>177</v>
      </c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/>
      <c r="P27" s="101"/>
      <c r="Q27" s="24"/>
    </row>
    <row r="28" spans="2:17" ht="65.099999999999994" customHeight="1" thickBot="1" x14ac:dyDescent="0.3">
      <c r="B28" s="136"/>
      <c r="C28" s="26" t="s">
        <v>33</v>
      </c>
      <c r="D28" s="151" t="s">
        <v>155</v>
      </c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3"/>
      <c r="P28" s="102"/>
      <c r="Q28" s="24"/>
    </row>
    <row r="29" spans="2:17" ht="48" customHeight="1" thickTop="1" thickBot="1" x14ac:dyDescent="0.3">
      <c r="B29" s="131" t="s">
        <v>147</v>
      </c>
      <c r="C29" s="132"/>
      <c r="D29" s="92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4"/>
      <c r="P29" s="98">
        <f>IF(OR(COUNT(P6:P28)&lt;&gt;COUNTA(P6:P28),MIN(P6:P28)&lt;0),"NAPAKA",SUM(P6:P28)*3*5)</f>
        <v>0</v>
      </c>
      <c r="Q29" s="22"/>
    </row>
    <row r="30" spans="2:17" ht="48" customHeight="1" thickBot="1" x14ac:dyDescent="0.3">
      <c r="B30" s="124" t="s">
        <v>148</v>
      </c>
      <c r="C30" s="125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4">
        <f>IF(OR(COUNT(D30:O30)&lt;&gt;COUNTA(D30:O30),MIN(D30:O30)&lt;0),"NAPAKA",(D30*D5+E30*E5+F30*F5+G30*G5+H30*H5+I30*I5+J30*J5+K30*K5+L30*L5+M30*M5+N30*N5+O30*O5)*5)</f>
        <v>0</v>
      </c>
      <c r="Q30" s="27"/>
    </row>
    <row r="31" spans="2:17" ht="48" customHeight="1" thickBot="1" x14ac:dyDescent="0.3">
      <c r="B31" s="124" t="s">
        <v>149</v>
      </c>
      <c r="C31" s="125"/>
      <c r="D31" s="4"/>
      <c r="E31" s="4"/>
      <c r="F31" s="4"/>
      <c r="G31" s="4"/>
      <c r="H31" s="4"/>
      <c r="I31" s="4"/>
      <c r="J31" s="4"/>
      <c r="K31" s="4"/>
      <c r="L31" s="4"/>
      <c r="M31" s="4"/>
      <c r="N31" s="30"/>
      <c r="O31" s="30"/>
      <c r="P31" s="105">
        <f>IF(OR(COUNT(E31:M31)&lt;&gt;COUNTA(E31:M31),MIN(E31:M31)&lt;0),"NAPAKA",SUM(D31:M31)*2*5)</f>
        <v>0</v>
      </c>
      <c r="Q31" s="27"/>
    </row>
    <row r="32" spans="2:17" ht="48" customHeight="1" thickTop="1" thickBot="1" x14ac:dyDescent="0.3">
      <c r="B32" s="126" t="s">
        <v>40</v>
      </c>
      <c r="C32" s="127"/>
      <c r="D32" s="128"/>
      <c r="E32" s="129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31">
        <f>IF(COUNTIF(P30:P31,"napaka")+COUNTIF(P29,"napaka")&gt;0,"NAPAKA",SUM(P29,P30:P31))</f>
        <v>0</v>
      </c>
      <c r="Q32" s="27"/>
    </row>
    <row r="33" spans="2:16" ht="16.5" thickTop="1" x14ac:dyDescent="0.25"/>
    <row r="35" spans="2:16" x14ac:dyDescent="0.25">
      <c r="C35" s="28"/>
      <c r="D35" s="29" t="s">
        <v>41</v>
      </c>
      <c r="E35" s="29"/>
    </row>
    <row r="38" spans="2:16" ht="69.75" customHeight="1" x14ac:dyDescent="0.25">
      <c r="B38" s="122" t="s">
        <v>62</v>
      </c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</row>
  </sheetData>
  <sheetProtection algorithmName="SHA-512" hashValue="A1bUvKW2/yPkwu10DmMS/cJteaesFpasRRAim8TJAU6jN295j9gAl/s2BFk4pN1G0DrmDdghyj/jkXSiMZEvlQ==" saltValue="9yTMkrViqoyXCPU8WvmmMQ==" spinCount="100000" sheet="1" objects="1" scenarios="1"/>
  <mergeCells count="39">
    <mergeCell ref="D28:O28"/>
    <mergeCell ref="D17:O17"/>
    <mergeCell ref="D18:O18"/>
    <mergeCell ref="D19:O19"/>
    <mergeCell ref="D20:O20"/>
    <mergeCell ref="D21:O21"/>
    <mergeCell ref="D22:O22"/>
    <mergeCell ref="D23:O23"/>
    <mergeCell ref="D24:O24"/>
    <mergeCell ref="D25:O25"/>
    <mergeCell ref="D26:O26"/>
    <mergeCell ref="D27:O27"/>
    <mergeCell ref="D16:O16"/>
    <mergeCell ref="D11:O11"/>
    <mergeCell ref="D12:O12"/>
    <mergeCell ref="D13:O13"/>
    <mergeCell ref="D14:O14"/>
    <mergeCell ref="D15:O15"/>
    <mergeCell ref="D6:O6"/>
    <mergeCell ref="D7:O7"/>
    <mergeCell ref="D8:O8"/>
    <mergeCell ref="D9:O9"/>
    <mergeCell ref="D10:O10"/>
    <mergeCell ref="E2:F2"/>
    <mergeCell ref="I2:O2"/>
    <mergeCell ref="G2:H2"/>
    <mergeCell ref="B3:P3"/>
    <mergeCell ref="B5:C5"/>
    <mergeCell ref="B29:C29"/>
    <mergeCell ref="B6:B8"/>
    <mergeCell ref="B9:B10"/>
    <mergeCell ref="B11:B16"/>
    <mergeCell ref="B17:B22"/>
    <mergeCell ref="B23:B28"/>
    <mergeCell ref="B38:P38"/>
    <mergeCell ref="B30:C30"/>
    <mergeCell ref="B32:C32"/>
    <mergeCell ref="D32:O32"/>
    <mergeCell ref="B31:C31"/>
  </mergeCells>
  <conditionalFormatting sqref="D29:O29">
    <cfRule type="containsText" dxfId="8" priority="1" operator="containsText" text="nepravilen vnos">
      <formula>NOT(ISERROR(SEARCH("nepravilen vnos",D29)))</formula>
    </cfRule>
  </conditionalFormatting>
  <conditionalFormatting sqref="P29:P32">
    <cfRule type="containsText" dxfId="7" priority="2" operator="containsText" text="NAPAKA">
      <formula>NOT(ISERROR(SEARCH("NAPAKA",P29)))</formula>
    </cfRule>
  </conditionalFormatting>
  <conditionalFormatting sqref="P30:P31">
    <cfRule type="containsText" dxfId="6" priority="7" operator="containsText" text="NEPRAVILNA OBLIKA PODATKA">
      <formula>NOT(ISERROR(SEARCH("NEPRAVILNA OBLIKA PODATKA",P30)))</formula>
    </cfRule>
  </conditionalFormatting>
  <pageMargins left="0.31496062992125984" right="0.31496062992125984" top="1.0236220472440944" bottom="0.55118110236220474" header="0.31496062992125984" footer="0.31496062992125984"/>
  <pageSetup paperSize="8" scale="46" orientation="portrait" r:id="rId1"/>
  <headerFooter>
    <oddHeader>&amp;L&amp;22Naročnik:
&amp;"-,Krepko"ELEKTRO LJUBLJANA d.d.&amp;"-,Običajno"
Slovenska cesta 56
1000 Ljubljana&amp;C&amp;22JN2026/034: &amp;"-,Krepko""Prevzem, prevoz in ravnanje z odpadki"&amp;R&amp;22Priloga št. 2b - Sklop št. 1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3474-AFC2-42FC-BC1E-E9F8DEBADD6E}">
  <sheetPr>
    <pageSetUpPr fitToPage="1"/>
  </sheetPr>
  <dimension ref="B1:P20"/>
  <sheetViews>
    <sheetView zoomScale="85" zoomScaleNormal="85" zoomScaleSheetLayoutView="25" workbookViewId="0">
      <pane ySplit="4" topLeftCell="A5" activePane="bottomLeft" state="frozen"/>
      <selection pane="bottomLeft" activeCell="D2" sqref="D2:E2"/>
    </sheetView>
  </sheetViews>
  <sheetFormatPr defaultRowHeight="15.75" x14ac:dyDescent="0.25"/>
  <cols>
    <col min="1" max="1" width="2.5703125" style="6" customWidth="1"/>
    <col min="2" max="2" width="12.140625" style="6" customWidth="1"/>
    <col min="3" max="3" width="42" style="7" customWidth="1"/>
    <col min="4" max="6" width="23.28515625" style="6" customWidth="1"/>
    <col min="7" max="7" width="25.28515625" style="6" customWidth="1"/>
    <col min="8" max="8" width="27.5703125" style="6" customWidth="1"/>
    <col min="9" max="14" width="9.140625" style="6"/>
    <col min="15" max="15" width="17.85546875" style="6" customWidth="1"/>
    <col min="16" max="16384" width="9.140625" style="6"/>
  </cols>
  <sheetData>
    <row r="1" spans="2:16" ht="15.75" customHeight="1" x14ac:dyDescent="0.25"/>
    <row r="2" spans="2:16" ht="52.5" customHeight="1" x14ac:dyDescent="0.25">
      <c r="B2" s="106" t="s">
        <v>61</v>
      </c>
      <c r="C2" s="112"/>
      <c r="D2" s="161"/>
      <c r="E2" s="166"/>
      <c r="F2" s="90"/>
      <c r="G2" s="99" t="s">
        <v>42</v>
      </c>
      <c r="H2" s="161"/>
      <c r="I2" s="162"/>
      <c r="J2" s="162"/>
      <c r="K2" s="162"/>
      <c r="L2" s="162"/>
      <c r="M2" s="162"/>
      <c r="N2" s="91"/>
      <c r="P2" s="11"/>
    </row>
    <row r="3" spans="2:16" ht="46.5" customHeight="1" thickBot="1" x14ac:dyDescent="0.3">
      <c r="B3" s="163" t="s">
        <v>63</v>
      </c>
      <c r="C3" s="164"/>
      <c r="D3" s="164"/>
      <c r="E3" s="164"/>
      <c r="F3" s="164"/>
      <c r="G3" s="165"/>
      <c r="H3" s="165"/>
      <c r="I3" s="165"/>
      <c r="J3" s="165"/>
      <c r="K3" s="165"/>
      <c r="L3" s="165"/>
      <c r="M3" s="165"/>
      <c r="N3" s="165"/>
      <c r="O3" s="165"/>
    </row>
    <row r="4" spans="2:16" ht="64.5" thickTop="1" thickBot="1" x14ac:dyDescent="0.3">
      <c r="B4" s="12" t="s">
        <v>6</v>
      </c>
      <c r="C4" s="13" t="s">
        <v>34</v>
      </c>
      <c r="D4" s="14" t="s">
        <v>45</v>
      </c>
      <c r="E4" s="14" t="s">
        <v>46</v>
      </c>
      <c r="F4" s="14" t="s">
        <v>47</v>
      </c>
      <c r="G4" s="95" t="s">
        <v>59</v>
      </c>
      <c r="H4" s="16"/>
    </row>
    <row r="5" spans="2:16" ht="17.25" thickTop="1" thickBot="1" x14ac:dyDescent="0.3">
      <c r="B5" s="143" t="s">
        <v>152</v>
      </c>
      <c r="C5" s="144"/>
      <c r="D5" s="17">
        <v>200</v>
      </c>
      <c r="E5" s="17">
        <v>4500</v>
      </c>
      <c r="F5" s="17">
        <v>9330</v>
      </c>
      <c r="G5" s="96"/>
      <c r="H5" s="19"/>
    </row>
    <row r="6" spans="2:16" ht="47.25" customHeight="1" x14ac:dyDescent="0.25">
      <c r="B6" s="88" t="s">
        <v>7</v>
      </c>
      <c r="C6" s="25" t="s">
        <v>9</v>
      </c>
      <c r="D6" s="155" t="s">
        <v>180</v>
      </c>
      <c r="E6" s="156"/>
      <c r="F6" s="157"/>
      <c r="G6" s="97"/>
      <c r="H6" s="24"/>
    </row>
    <row r="7" spans="2:16" ht="47.25" customHeight="1" x14ac:dyDescent="0.25">
      <c r="B7" s="87" t="s">
        <v>11</v>
      </c>
      <c r="C7" s="25" t="s">
        <v>13</v>
      </c>
      <c r="D7" s="155" t="s">
        <v>181</v>
      </c>
      <c r="E7" s="156"/>
      <c r="F7" s="157"/>
      <c r="G7" s="97"/>
      <c r="H7" s="24"/>
    </row>
    <row r="8" spans="2:16" ht="47.25" customHeight="1" x14ac:dyDescent="0.25">
      <c r="B8" s="134" t="s">
        <v>14</v>
      </c>
      <c r="C8" s="25" t="s">
        <v>179</v>
      </c>
      <c r="D8" s="155" t="s">
        <v>182</v>
      </c>
      <c r="E8" s="156"/>
      <c r="F8" s="157"/>
      <c r="G8" s="97"/>
      <c r="H8" s="24"/>
    </row>
    <row r="9" spans="2:16" ht="62.25" customHeight="1" x14ac:dyDescent="0.25">
      <c r="B9" s="134"/>
      <c r="C9" s="25" t="s">
        <v>178</v>
      </c>
      <c r="D9" s="155" t="s">
        <v>183</v>
      </c>
      <c r="E9" s="156"/>
      <c r="F9" s="157"/>
      <c r="G9" s="97"/>
      <c r="H9" s="24"/>
    </row>
    <row r="10" spans="2:16" ht="47.25" customHeight="1" x14ac:dyDescent="0.25">
      <c r="B10" s="134" t="s">
        <v>20</v>
      </c>
      <c r="C10" s="25" t="s">
        <v>21</v>
      </c>
      <c r="D10" s="155" t="s">
        <v>184</v>
      </c>
      <c r="E10" s="156"/>
      <c r="F10" s="157"/>
      <c r="G10" s="97"/>
      <c r="H10" s="24"/>
    </row>
    <row r="11" spans="2:16" ht="47.25" customHeight="1" thickBot="1" x14ac:dyDescent="0.3">
      <c r="B11" s="134"/>
      <c r="C11" s="25" t="s">
        <v>23</v>
      </c>
      <c r="D11" s="155" t="s">
        <v>185</v>
      </c>
      <c r="E11" s="156"/>
      <c r="F11" s="157"/>
      <c r="G11" s="97"/>
      <c r="H11" s="24"/>
    </row>
    <row r="12" spans="2:16" ht="48" customHeight="1" thickTop="1" thickBot="1" x14ac:dyDescent="0.3">
      <c r="B12" s="131" t="s">
        <v>147</v>
      </c>
      <c r="C12" s="132"/>
      <c r="D12" s="158"/>
      <c r="E12" s="159"/>
      <c r="F12" s="160"/>
      <c r="G12" s="98">
        <f>IF(OR(COUNT(G6:G11)&lt;&gt;COUNTA(G6:G11),MIN(G6:G11)&lt;0),"NAPAKA",SUM(G6:G11)*5)</f>
        <v>0</v>
      </c>
      <c r="H12" s="22"/>
    </row>
    <row r="13" spans="2:16" ht="48" customHeight="1" thickBot="1" x14ac:dyDescent="0.3">
      <c r="B13" s="124" t="s">
        <v>148</v>
      </c>
      <c r="C13" s="125"/>
      <c r="D13" s="103"/>
      <c r="E13" s="103"/>
      <c r="F13" s="103"/>
      <c r="G13" s="105">
        <f>IF(OR(COUNT(D13:F13)&lt;&gt;COUNTA(D13:F13),MIN(D13:F13)&lt;0),"NAPAKA",(D13*D5+E13*E5+F13*F5)*5)</f>
        <v>0</v>
      </c>
      <c r="H13" s="27"/>
    </row>
    <row r="14" spans="2:16" ht="48" customHeight="1" thickTop="1" thickBot="1" x14ac:dyDescent="0.3">
      <c r="B14" s="126" t="s">
        <v>40</v>
      </c>
      <c r="C14" s="127"/>
      <c r="D14" s="130"/>
      <c r="E14" s="130"/>
      <c r="F14" s="130"/>
      <c r="G14" s="31">
        <f>IF(COUNTIF(G12,"napaka")+COUNTIF(G13,"napaka")&gt;0,"NAPAKA",SUM(G12,G13))</f>
        <v>0</v>
      </c>
      <c r="H14" s="27"/>
    </row>
    <row r="15" spans="2:16" ht="16.5" thickTop="1" x14ac:dyDescent="0.25"/>
    <row r="17" spans="2:15" x14ac:dyDescent="0.25">
      <c r="C17" s="28"/>
      <c r="D17" s="29" t="s">
        <v>41</v>
      </c>
    </row>
    <row r="20" spans="2:15" ht="71.25" customHeight="1" x14ac:dyDescent="0.25">
      <c r="B20" s="122" t="s">
        <v>62</v>
      </c>
      <c r="C20" s="123"/>
      <c r="D20" s="123"/>
      <c r="E20" s="123"/>
      <c r="F20" s="123"/>
      <c r="G20" s="123"/>
      <c r="H20" s="154"/>
      <c r="I20" s="154"/>
      <c r="J20" s="154"/>
      <c r="K20" s="154"/>
      <c r="L20" s="154"/>
      <c r="M20" s="154"/>
      <c r="N20" s="154"/>
      <c r="O20" s="154"/>
    </row>
  </sheetData>
  <sheetProtection algorithmName="SHA-512" hashValue="drYtep68OX/QTSOkEjEvdJOzjXLHMXz3FY1CfBjLMSFsncbWZLtkmr+Y/08WQry0WjfTyA32Az0QGCTPot8IFQ==" saltValue="J6wZ8Mca3tmDgj8Os4f9HA==" spinCount="100000" sheet="1" objects="1" scenarios="1"/>
  <mergeCells count="18">
    <mergeCell ref="H2:M2"/>
    <mergeCell ref="B3:O3"/>
    <mergeCell ref="D2:E2"/>
    <mergeCell ref="B20:O20"/>
    <mergeCell ref="B13:C13"/>
    <mergeCell ref="B14:C14"/>
    <mergeCell ref="D14:F14"/>
    <mergeCell ref="B5:C5"/>
    <mergeCell ref="B12:C12"/>
    <mergeCell ref="B8:B9"/>
    <mergeCell ref="B10:B11"/>
    <mergeCell ref="D6:F6"/>
    <mergeCell ref="D7:F7"/>
    <mergeCell ref="D8:F8"/>
    <mergeCell ref="D9:F9"/>
    <mergeCell ref="D10:F10"/>
    <mergeCell ref="D11:F11"/>
    <mergeCell ref="D12:F12"/>
  </mergeCells>
  <conditionalFormatting sqref="D12">
    <cfRule type="containsText" dxfId="5" priority="2" operator="containsText" text="nepravilen vnos">
      <formula>NOT(ISERROR(SEARCH("nepravilen vnos",D12)))</formula>
    </cfRule>
  </conditionalFormatting>
  <conditionalFormatting sqref="G12:G14">
    <cfRule type="containsText" dxfId="4" priority="1" operator="containsText" text="NAPAKA">
      <formula>NOT(ISERROR(SEARCH("NAPAKA",G12)))</formula>
    </cfRule>
  </conditionalFormatting>
  <conditionalFormatting sqref="G13">
    <cfRule type="containsText" dxfId="3" priority="3" operator="containsText" text="NEPRAVILNA OBLIKA PODATKA">
      <formula>NOT(ISERROR(SEARCH("NEPRAVILNA OBLIKA PODATKA",G13)))</formula>
    </cfRule>
  </conditionalFormatting>
  <pageMargins left="0.51181102362204722" right="0.51181102362204722" top="1.8110236220472442" bottom="0.55118110236220474" header="0.51181102362204722" footer="0.31496062992125984"/>
  <pageSetup paperSize="8" scale="61" orientation="portrait" r:id="rId1"/>
  <headerFooter>
    <oddHeader>&amp;L&amp;22Naročnik:
&amp;"-,Krepko"ELEKTRO LJUBLJANA d.d.&amp;"-,Običajno"
Slovenska cesta 56
1000 Ljubljana&amp;C&amp;22JN2026/034: &amp;"-,Krepko""Prevzem, prevoz in ravnanje z odpadki"&amp;R&amp;22Priloga št. 2b - Sklop št. 2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6FD21-B1B2-4DE0-91AC-039D275B0CB6}">
  <sheetPr>
    <pageSetUpPr fitToPage="1"/>
  </sheetPr>
  <dimension ref="B1:P19"/>
  <sheetViews>
    <sheetView zoomScale="85" zoomScaleNormal="85" zoomScaleSheetLayoutView="25" workbookViewId="0">
      <selection activeCell="D7" sqref="D7"/>
    </sheetView>
  </sheetViews>
  <sheetFormatPr defaultRowHeight="15.75" x14ac:dyDescent="0.25"/>
  <cols>
    <col min="1" max="1" width="2.5703125" style="6" customWidth="1"/>
    <col min="2" max="2" width="7.28515625" style="6" customWidth="1"/>
    <col min="3" max="3" width="30.28515625" style="7" customWidth="1"/>
    <col min="4" max="4" width="20.7109375" style="6" customWidth="1"/>
    <col min="5" max="5" width="23" style="6" customWidth="1"/>
    <col min="6" max="6" width="4.140625" style="6" customWidth="1"/>
    <col min="7" max="7" width="17.140625" style="6" customWidth="1"/>
    <col min="8" max="8" width="2.42578125" style="6" customWidth="1"/>
    <col min="9" max="9" width="27" style="6" customWidth="1"/>
    <col min="10" max="16384" width="9.140625" style="6"/>
  </cols>
  <sheetData>
    <row r="1" spans="2:16" ht="14.25" customHeight="1" x14ac:dyDescent="0.25"/>
    <row r="2" spans="2:16" ht="28.5" x14ac:dyDescent="0.25">
      <c r="B2" s="106" t="s">
        <v>61</v>
      </c>
      <c r="C2" s="107"/>
      <c r="D2" s="108"/>
      <c r="E2" s="137"/>
      <c r="F2" s="138"/>
      <c r="G2" s="170"/>
      <c r="H2" s="109"/>
      <c r="I2" s="110" t="s">
        <v>42</v>
      </c>
      <c r="J2" s="137"/>
      <c r="K2" s="139"/>
      <c r="L2" s="139"/>
      <c r="M2" s="139"/>
      <c r="N2" s="139"/>
      <c r="O2" s="139"/>
      <c r="P2" s="86"/>
    </row>
    <row r="3" spans="2:16" ht="46.5" customHeight="1" thickBot="1" x14ac:dyDescent="0.3">
      <c r="B3" s="167" t="s">
        <v>63</v>
      </c>
      <c r="C3" s="168"/>
      <c r="D3" s="168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</row>
    <row r="4" spans="2:16" ht="96" thickTop="1" thickBot="1" x14ac:dyDescent="0.3">
      <c r="B4" s="12" t="s">
        <v>6</v>
      </c>
      <c r="C4" s="13" t="s">
        <v>34</v>
      </c>
      <c r="D4" s="14" t="s">
        <v>58</v>
      </c>
      <c r="E4" s="15" t="s">
        <v>59</v>
      </c>
      <c r="F4" s="16"/>
    </row>
    <row r="5" spans="2:16" ht="17.25" thickTop="1" thickBot="1" x14ac:dyDescent="0.3">
      <c r="B5" s="143" t="s">
        <v>152</v>
      </c>
      <c r="C5" s="144"/>
      <c r="D5" s="17">
        <v>7500</v>
      </c>
      <c r="E5" s="18"/>
      <c r="F5" s="19"/>
    </row>
    <row r="6" spans="2:16" ht="48" customHeight="1" x14ac:dyDescent="0.25">
      <c r="B6" s="131" t="s">
        <v>186</v>
      </c>
      <c r="C6" s="132"/>
      <c r="D6" s="20">
        <f>IF(OR(COUNT(D7:D11)&lt;&gt;COUNTIF(D7:D11,"&lt;&gt;"),_xlfn.MINIFS(D7:D11,D7:D11,"&lt;&gt;0")&lt;0),"nepravilen vnos",SUM(D7:D11))</f>
        <v>0</v>
      </c>
      <c r="E6" s="21">
        <f>IF(COUNTIF(D6,"Nepravilen vnos")&gt;0,"NAPAKA",D6*5)</f>
        <v>0</v>
      </c>
      <c r="F6" s="22"/>
    </row>
    <row r="7" spans="2:16" ht="47.25" customHeight="1" x14ac:dyDescent="0.25">
      <c r="B7" s="88" t="s">
        <v>7</v>
      </c>
      <c r="C7" s="25" t="s">
        <v>9</v>
      </c>
      <c r="D7" s="3"/>
      <c r="E7" s="171"/>
      <c r="F7" s="24"/>
    </row>
    <row r="8" spans="2:16" ht="47.25" customHeight="1" x14ac:dyDescent="0.25">
      <c r="B8" s="87" t="s">
        <v>11</v>
      </c>
      <c r="C8" s="25" t="s">
        <v>13</v>
      </c>
      <c r="D8" s="3"/>
      <c r="E8" s="171"/>
      <c r="F8" s="24"/>
    </row>
    <row r="9" spans="2:16" ht="47.25" customHeight="1" x14ac:dyDescent="0.25">
      <c r="B9" s="88" t="s">
        <v>14</v>
      </c>
      <c r="C9" s="25" t="s">
        <v>16</v>
      </c>
      <c r="D9" s="3"/>
      <c r="E9" s="171"/>
      <c r="F9" s="24"/>
    </row>
    <row r="10" spans="2:16" ht="47.25" customHeight="1" x14ac:dyDescent="0.25">
      <c r="B10" s="88" t="s">
        <v>20</v>
      </c>
      <c r="C10" s="25" t="s">
        <v>23</v>
      </c>
      <c r="D10" s="3"/>
      <c r="E10" s="171"/>
      <c r="F10" s="24"/>
    </row>
    <row r="11" spans="2:16" ht="47.25" customHeight="1" thickBot="1" x14ac:dyDescent="0.3">
      <c r="B11" s="89" t="s">
        <v>27</v>
      </c>
      <c r="C11" s="26" t="s">
        <v>33</v>
      </c>
      <c r="D11" s="5"/>
      <c r="E11" s="172"/>
      <c r="F11" s="24"/>
    </row>
    <row r="12" spans="2:16" ht="48" customHeight="1" thickTop="1" thickBot="1" x14ac:dyDescent="0.3">
      <c r="B12" s="124" t="s">
        <v>148</v>
      </c>
      <c r="C12" s="125"/>
      <c r="D12" s="103"/>
      <c r="E12" s="111">
        <f>IF(OR(COUNT(D12)&lt;&gt;COUNTA(D12),D12&lt;0),"NAPAKA",D12*D5*5)</f>
        <v>0</v>
      </c>
      <c r="F12" s="27"/>
    </row>
    <row r="13" spans="2:16" ht="48" customHeight="1" thickTop="1" thickBot="1" x14ac:dyDescent="0.3">
      <c r="B13" s="126" t="s">
        <v>40</v>
      </c>
      <c r="C13" s="127"/>
      <c r="D13" s="54"/>
      <c r="E13" s="31">
        <f>IF(COUNTIF(E6,"napaka")+COUNTIF(E12,"napaka")&gt;0,"NAPAKA",SUM(E6,E12))</f>
        <v>0</v>
      </c>
      <c r="F13" s="27"/>
    </row>
    <row r="14" spans="2:16" ht="16.5" thickTop="1" x14ac:dyDescent="0.25"/>
    <row r="16" spans="2:16" x14ac:dyDescent="0.25">
      <c r="C16" s="28"/>
      <c r="D16" s="29" t="s">
        <v>41</v>
      </c>
    </row>
    <row r="19" spans="2:14" ht="69.75" customHeight="1" x14ac:dyDescent="0.25">
      <c r="B19" s="122" t="s">
        <v>62</v>
      </c>
      <c r="C19" s="123"/>
      <c r="D19" s="123"/>
      <c r="E19" s="123"/>
      <c r="F19" s="154"/>
      <c r="G19" s="154"/>
      <c r="H19" s="154"/>
      <c r="I19" s="154"/>
      <c r="J19" s="154"/>
      <c r="K19" s="154"/>
      <c r="L19" s="154"/>
      <c r="M19" s="154"/>
      <c r="N19" s="154"/>
    </row>
  </sheetData>
  <sheetProtection algorithmName="SHA-512" hashValue="2rTjWsNtplULmdSFVM4krVULYy7K1c9SJ44RuGbUzv6YmYyzrRiNWra6rMwArmrBIMwJ3/8PgMCa6tIv2DyiRQ==" saltValue="X3VogOChIqpD/7bM+PHlSg==" spinCount="100000" sheet="1" objects="1" scenarios="1"/>
  <mergeCells count="9">
    <mergeCell ref="B3:O3"/>
    <mergeCell ref="J2:O2"/>
    <mergeCell ref="E2:G2"/>
    <mergeCell ref="B19:N19"/>
    <mergeCell ref="B12:C12"/>
    <mergeCell ref="B13:C13"/>
    <mergeCell ref="B5:C5"/>
    <mergeCell ref="B6:C6"/>
    <mergeCell ref="E7:E11"/>
  </mergeCells>
  <conditionalFormatting sqref="D6">
    <cfRule type="containsText" dxfId="2" priority="2" operator="containsText" text="NEPRAVILEN VNOS">
      <formula>NOT(ISERROR(SEARCH("NEPRAVILEN VNOS",D6)))</formula>
    </cfRule>
  </conditionalFormatting>
  <conditionalFormatting sqref="E6 E12:E13">
    <cfRule type="containsText" dxfId="1" priority="1" operator="containsText" text="NAPAKA">
      <formula>NOT(ISERROR(SEARCH("NAPAKA",E6)))</formula>
    </cfRule>
  </conditionalFormatting>
  <conditionalFormatting sqref="E12">
    <cfRule type="containsText" dxfId="0" priority="3" operator="containsText" text="NEPRAVILNA OBLIKA PODATKA">
      <formula>NOT(ISERROR(SEARCH("NEPRAVILNA OBLIKA PODATKA",E12)))</formula>
    </cfRule>
  </conditionalFormatting>
  <pageMargins left="0.51181102362204722" right="0.51181102362204722" top="1.7322834645669292" bottom="0.55118110236220474" header="0.51181102362204722" footer="0.31496062992125984"/>
  <pageSetup paperSize="8" scale="72" orientation="portrait" r:id="rId1"/>
  <headerFooter>
    <oddHeader>&amp;L&amp;22Naročnik:
&amp;"-,Krepko"ELEKTRO LJUBLJANA d.d.&amp;"-,Običajno"
Slovenska cesta 56
1000 Ljubljana&amp;C&amp;22JN2026/034: &amp;"-,Krepko""Prevzem, prevoz in ravnanje z odpadki"&amp;R&amp;22Priloga št. 2b - Sklop št. 3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3F0F4-A405-42DA-928C-0F68C17DC0C8}">
  <dimension ref="B2:J33"/>
  <sheetViews>
    <sheetView topLeftCell="A21" workbookViewId="0">
      <selection activeCell="G27" sqref="G27"/>
    </sheetView>
  </sheetViews>
  <sheetFormatPr defaultRowHeight="18.75" x14ac:dyDescent="0.3"/>
  <cols>
    <col min="1" max="1" width="9.140625" style="32"/>
    <col min="2" max="2" width="16.5703125" style="32" bestFit="1" customWidth="1"/>
    <col min="3" max="12" width="15.42578125" style="32" customWidth="1"/>
    <col min="13" max="13" width="9.140625" style="32" customWidth="1"/>
    <col min="14" max="16384" width="9.140625" style="32"/>
  </cols>
  <sheetData>
    <row r="2" spans="2:10" x14ac:dyDescent="0.3">
      <c r="B2" s="41" t="s">
        <v>153</v>
      </c>
    </row>
    <row r="3" spans="2:10" ht="19.5" thickBot="1" x14ac:dyDescent="0.35"/>
    <row r="4" spans="2:10" s="36" customFormat="1" ht="57" thickTop="1" x14ac:dyDescent="0.25">
      <c r="B4" s="33"/>
      <c r="C4" s="34" t="s">
        <v>76</v>
      </c>
      <c r="D4" s="34" t="s">
        <v>69</v>
      </c>
      <c r="E4" s="34" t="s">
        <v>70</v>
      </c>
      <c r="F4" s="34" t="s">
        <v>75</v>
      </c>
      <c r="G4" s="34" t="s">
        <v>77</v>
      </c>
      <c r="H4" s="34" t="s">
        <v>71</v>
      </c>
      <c r="I4" s="34" t="s">
        <v>72</v>
      </c>
      <c r="J4" s="35" t="s">
        <v>74</v>
      </c>
    </row>
    <row r="5" spans="2:10" s="39" customFormat="1" ht="51.75" customHeight="1" x14ac:dyDescent="0.25">
      <c r="B5" s="37" t="s">
        <v>64</v>
      </c>
      <c r="C5" s="52"/>
      <c r="D5" s="52"/>
      <c r="E5" s="52"/>
      <c r="F5" s="48">
        <f>SUM(C5:E5)</f>
        <v>0</v>
      </c>
      <c r="G5" s="38" t="e">
        <f>$C$10/C5*45</f>
        <v>#DIV/0!</v>
      </c>
      <c r="H5" s="38" t="e">
        <f>$D$10/D5*45</f>
        <v>#DIV/0!</v>
      </c>
      <c r="I5" s="38" t="e">
        <f>$E$10/E5*10</f>
        <v>#DIV/0!</v>
      </c>
      <c r="J5" s="40" t="e">
        <f>SUM(G5:I5)</f>
        <v>#DIV/0!</v>
      </c>
    </row>
    <row r="6" spans="2:10" s="39" customFormat="1" ht="51.75" customHeight="1" x14ac:dyDescent="0.25">
      <c r="B6" s="37" t="s">
        <v>65</v>
      </c>
      <c r="C6" s="52"/>
      <c r="D6" s="52"/>
      <c r="E6" s="52"/>
      <c r="F6" s="48">
        <f>SUM(C6:E6)</f>
        <v>0</v>
      </c>
      <c r="G6" s="38" t="e">
        <f t="shared" ref="G6:G9" si="0">$C$10/C6*45</f>
        <v>#DIV/0!</v>
      </c>
      <c r="H6" s="38" t="e">
        <f t="shared" ref="H6:H9" si="1">$D$10/D6*45</f>
        <v>#DIV/0!</v>
      </c>
      <c r="I6" s="38" t="e">
        <f t="shared" ref="I6:I9" si="2">$E$10/E6*10</f>
        <v>#DIV/0!</v>
      </c>
      <c r="J6" s="40" t="e">
        <f>SUM(G6:I6)</f>
        <v>#DIV/0!</v>
      </c>
    </row>
    <row r="7" spans="2:10" s="39" customFormat="1" ht="51.75" customHeight="1" x14ac:dyDescent="0.25">
      <c r="B7" s="37" t="s">
        <v>66</v>
      </c>
      <c r="C7" s="52"/>
      <c r="D7" s="52"/>
      <c r="E7" s="52"/>
      <c r="F7" s="48">
        <f>SUM(C7:E7)</f>
        <v>0</v>
      </c>
      <c r="G7" s="38" t="e">
        <f t="shared" si="0"/>
        <v>#DIV/0!</v>
      </c>
      <c r="H7" s="38" t="e">
        <f t="shared" si="1"/>
        <v>#DIV/0!</v>
      </c>
      <c r="I7" s="38" t="e">
        <f t="shared" si="2"/>
        <v>#DIV/0!</v>
      </c>
      <c r="J7" s="40" t="e">
        <f>SUM(G7:I7)</f>
        <v>#DIV/0!</v>
      </c>
    </row>
    <row r="8" spans="2:10" s="39" customFormat="1" ht="51.75" customHeight="1" x14ac:dyDescent="0.25">
      <c r="B8" s="37" t="s">
        <v>67</v>
      </c>
      <c r="C8" s="52"/>
      <c r="D8" s="52"/>
      <c r="E8" s="52"/>
      <c r="F8" s="48">
        <f>SUM(C8:E8)</f>
        <v>0</v>
      </c>
      <c r="G8" s="38" t="e">
        <f t="shared" si="0"/>
        <v>#DIV/0!</v>
      </c>
      <c r="H8" s="38" t="e">
        <f t="shared" si="1"/>
        <v>#DIV/0!</v>
      </c>
      <c r="I8" s="38" t="e">
        <f t="shared" si="2"/>
        <v>#DIV/0!</v>
      </c>
      <c r="J8" s="40" t="e">
        <f>SUM(G8:I8)</f>
        <v>#DIV/0!</v>
      </c>
    </row>
    <row r="9" spans="2:10" s="39" customFormat="1" ht="51.75" customHeight="1" thickBot="1" x14ac:dyDescent="0.3">
      <c r="B9" s="42" t="s">
        <v>68</v>
      </c>
      <c r="C9" s="53"/>
      <c r="D9" s="53"/>
      <c r="E9" s="53"/>
      <c r="F9" s="49">
        <f>SUM(C9:E9)</f>
        <v>0</v>
      </c>
      <c r="G9" s="43" t="e">
        <f t="shared" si="0"/>
        <v>#DIV/0!</v>
      </c>
      <c r="H9" s="43" t="e">
        <f t="shared" si="1"/>
        <v>#DIV/0!</v>
      </c>
      <c r="I9" s="43" t="e">
        <f t="shared" si="2"/>
        <v>#DIV/0!</v>
      </c>
      <c r="J9" s="44" t="e">
        <f>SUM(G9:I9)</f>
        <v>#DIV/0!</v>
      </c>
    </row>
    <row r="10" spans="2:10" s="39" customFormat="1" ht="57.75" customHeight="1" thickBot="1" x14ac:dyDescent="0.3">
      <c r="B10" s="45" t="s">
        <v>73</v>
      </c>
      <c r="C10" s="50">
        <f t="shared" ref="C10" si="3">MIN(C5:C9)</f>
        <v>0</v>
      </c>
      <c r="D10" s="50">
        <f t="shared" ref="D10" si="4">MIN(D5:D9)</f>
        <v>0</v>
      </c>
      <c r="E10" s="50">
        <f t="shared" ref="E10" si="5">MIN(E5:E9)</f>
        <v>0</v>
      </c>
      <c r="F10" s="51"/>
      <c r="G10" s="46"/>
      <c r="H10" s="46"/>
      <c r="I10" s="46"/>
      <c r="J10" s="47"/>
    </row>
    <row r="11" spans="2:10" ht="19.5" thickTop="1" x14ac:dyDescent="0.3"/>
    <row r="13" spans="2:10" x14ac:dyDescent="0.3">
      <c r="B13" s="41" t="s">
        <v>151</v>
      </c>
    </row>
    <row r="14" spans="2:10" ht="19.5" thickBot="1" x14ac:dyDescent="0.35"/>
    <row r="15" spans="2:10" s="36" customFormat="1" ht="57" thickTop="1" x14ac:dyDescent="0.25">
      <c r="B15" s="33"/>
      <c r="C15" s="34" t="s">
        <v>76</v>
      </c>
      <c r="D15" s="34" t="s">
        <v>69</v>
      </c>
      <c r="E15" s="34" t="s">
        <v>70</v>
      </c>
      <c r="F15" s="34" t="s">
        <v>75</v>
      </c>
      <c r="G15" s="34" t="s">
        <v>77</v>
      </c>
      <c r="H15" s="34" t="s">
        <v>71</v>
      </c>
      <c r="I15" s="34" t="s">
        <v>72</v>
      </c>
      <c r="J15" s="35" t="s">
        <v>74</v>
      </c>
    </row>
    <row r="16" spans="2:10" s="39" customFormat="1" ht="51.75" customHeight="1" x14ac:dyDescent="0.25">
      <c r="B16" s="37" t="s">
        <v>64</v>
      </c>
      <c r="C16" s="52"/>
      <c r="D16" s="52"/>
      <c r="E16" s="113"/>
      <c r="F16" s="48">
        <f>SUM(C16:E16)</f>
        <v>0</v>
      </c>
      <c r="G16" s="38" t="e">
        <f>$C$21/C16*50</f>
        <v>#DIV/0!</v>
      </c>
      <c r="H16" s="38" t="e">
        <f>$D$21/D16*50</f>
        <v>#DIV/0!</v>
      </c>
      <c r="I16" s="38"/>
      <c r="J16" s="40" t="e">
        <f>SUM(G16:I16)</f>
        <v>#DIV/0!</v>
      </c>
    </row>
    <row r="17" spans="2:10" s="39" customFormat="1" ht="51.75" customHeight="1" x14ac:dyDescent="0.25">
      <c r="B17" s="37" t="s">
        <v>65</v>
      </c>
      <c r="C17" s="52"/>
      <c r="D17" s="52"/>
      <c r="E17" s="120"/>
      <c r="F17" s="48">
        <f>SUM(C17:E17)</f>
        <v>0</v>
      </c>
      <c r="G17" s="38" t="e">
        <f>$C$21/C17*50</f>
        <v>#DIV/0!</v>
      </c>
      <c r="H17" s="38" t="e">
        <f>$D$21/D17*50</f>
        <v>#DIV/0!</v>
      </c>
      <c r="I17" s="38"/>
      <c r="J17" s="40" t="e">
        <f>SUM(G17:I17)</f>
        <v>#DIV/0!</v>
      </c>
    </row>
    <row r="18" spans="2:10" s="39" customFormat="1" ht="51.75" customHeight="1" x14ac:dyDescent="0.25">
      <c r="B18" s="37" t="s">
        <v>66</v>
      </c>
      <c r="C18" s="52"/>
      <c r="D18" s="52"/>
      <c r="E18" s="120"/>
      <c r="F18" s="48">
        <f>SUM(C18:E18)</f>
        <v>0</v>
      </c>
      <c r="G18" s="38" t="e">
        <f>$C$21/C18*50</f>
        <v>#DIV/0!</v>
      </c>
      <c r="H18" s="38" t="e">
        <f>$D$21/D18*50</f>
        <v>#DIV/0!</v>
      </c>
      <c r="I18" s="38"/>
      <c r="J18" s="40" t="e">
        <f>SUM(G18:I18)</f>
        <v>#DIV/0!</v>
      </c>
    </row>
    <row r="19" spans="2:10" s="39" customFormat="1" ht="51.75" customHeight="1" x14ac:dyDescent="0.25">
      <c r="B19" s="37" t="s">
        <v>67</v>
      </c>
      <c r="C19" s="52"/>
      <c r="D19" s="52"/>
      <c r="E19" s="120"/>
      <c r="F19" s="48">
        <f>SUM(C19:E19)</f>
        <v>0</v>
      </c>
      <c r="G19" s="38" t="e">
        <f>$C$21/C19*50</f>
        <v>#DIV/0!</v>
      </c>
      <c r="H19" s="38" t="e">
        <f>$D$21/D19*50</f>
        <v>#DIV/0!</v>
      </c>
      <c r="I19" s="38"/>
      <c r="J19" s="40" t="e">
        <f>SUM(G19:I19)</f>
        <v>#DIV/0!</v>
      </c>
    </row>
    <row r="20" spans="2:10" s="39" customFormat="1" ht="51.75" customHeight="1" thickBot="1" x14ac:dyDescent="0.3">
      <c r="B20" s="42" t="s">
        <v>68</v>
      </c>
      <c r="C20" s="53"/>
      <c r="D20" s="53"/>
      <c r="E20" s="121"/>
      <c r="F20" s="49">
        <f>SUM(C20:E20)</f>
        <v>0</v>
      </c>
      <c r="G20" s="43" t="e">
        <f>$C$21/C20*50</f>
        <v>#DIV/0!</v>
      </c>
      <c r="H20" s="43" t="e">
        <f>$D$21/D20*50</f>
        <v>#DIV/0!</v>
      </c>
      <c r="I20" s="43"/>
      <c r="J20" s="44" t="e">
        <f>SUM(G20:I20)</f>
        <v>#DIV/0!</v>
      </c>
    </row>
    <row r="21" spans="2:10" s="39" customFormat="1" ht="57.75" customHeight="1" thickBot="1" x14ac:dyDescent="0.3">
      <c r="B21" s="45" t="s">
        <v>73</v>
      </c>
      <c r="C21" s="50">
        <f t="shared" ref="C21" si="6">MIN(C16:C20)</f>
        <v>0</v>
      </c>
      <c r="D21" s="50">
        <f t="shared" ref="D21" si="7">MIN(D16:D20)</f>
        <v>0</v>
      </c>
      <c r="E21" s="50">
        <f t="shared" ref="E21" si="8">MIN(E16:E20)</f>
        <v>0</v>
      </c>
      <c r="F21" s="51"/>
      <c r="G21" s="46"/>
      <c r="H21" s="46"/>
      <c r="I21" s="46"/>
      <c r="J21" s="47"/>
    </row>
    <row r="22" spans="2:10" ht="19.5" thickTop="1" x14ac:dyDescent="0.3"/>
    <row r="24" spans="2:10" x14ac:dyDescent="0.3">
      <c r="B24" s="41" t="s">
        <v>150</v>
      </c>
    </row>
    <row r="25" spans="2:10" ht="19.5" thickBot="1" x14ac:dyDescent="0.35"/>
    <row r="26" spans="2:10" s="36" customFormat="1" ht="57" thickTop="1" x14ac:dyDescent="0.25">
      <c r="B26" s="33"/>
      <c r="C26" s="34" t="s">
        <v>76</v>
      </c>
      <c r="D26" s="34" t="s">
        <v>69</v>
      </c>
      <c r="E26" s="34" t="s">
        <v>70</v>
      </c>
      <c r="F26" s="34" t="s">
        <v>75</v>
      </c>
      <c r="G26" s="34" t="s">
        <v>77</v>
      </c>
      <c r="H26" s="34" t="s">
        <v>71</v>
      </c>
      <c r="I26" s="34" t="s">
        <v>72</v>
      </c>
      <c r="J26" s="35" t="s">
        <v>74</v>
      </c>
    </row>
    <row r="27" spans="2:10" s="39" customFormat="1" ht="51.75" customHeight="1" x14ac:dyDescent="0.25">
      <c r="B27" s="37" t="s">
        <v>64</v>
      </c>
      <c r="C27" s="52"/>
      <c r="D27" s="114"/>
      <c r="E27" s="115"/>
      <c r="F27" s="48">
        <f>C27</f>
        <v>0</v>
      </c>
      <c r="G27" s="38" t="e">
        <f>$C$32/C27*45</f>
        <v>#DIV/0!</v>
      </c>
      <c r="H27" s="38" t="e">
        <f>$D$32/D27*45</f>
        <v>#DIV/0!</v>
      </c>
      <c r="I27" s="38" t="e">
        <f>$E$32/E27*45</f>
        <v>#DIV/0!</v>
      </c>
      <c r="J27" s="40" t="e">
        <f>SUM(G27:I27)</f>
        <v>#DIV/0!</v>
      </c>
    </row>
    <row r="28" spans="2:10" s="39" customFormat="1" ht="51.75" customHeight="1" x14ac:dyDescent="0.25">
      <c r="B28" s="37" t="s">
        <v>65</v>
      </c>
      <c r="C28" s="52"/>
      <c r="D28" s="116"/>
      <c r="E28" s="117"/>
      <c r="F28" s="48">
        <f t="shared" ref="F28:F31" si="9">C28</f>
        <v>0</v>
      </c>
      <c r="G28" s="38" t="e">
        <f t="shared" ref="G28:G31" si="10">$C$32/C28*45</f>
        <v>#DIV/0!</v>
      </c>
      <c r="H28" s="38" t="e">
        <f t="shared" ref="H28:H31" si="11">$D$32/D28*45</f>
        <v>#DIV/0!</v>
      </c>
      <c r="I28" s="38" t="e">
        <f t="shared" ref="I28:I31" si="12">$E$32/E28*45</f>
        <v>#DIV/0!</v>
      </c>
      <c r="J28" s="40" t="e">
        <f>SUM(G28:I28)</f>
        <v>#DIV/0!</v>
      </c>
    </row>
    <row r="29" spans="2:10" s="39" customFormat="1" ht="51.75" customHeight="1" x14ac:dyDescent="0.25">
      <c r="B29" s="37" t="s">
        <v>66</v>
      </c>
      <c r="C29" s="52"/>
      <c r="D29" s="116"/>
      <c r="E29" s="117"/>
      <c r="F29" s="48">
        <f t="shared" si="9"/>
        <v>0</v>
      </c>
      <c r="G29" s="38" t="e">
        <f t="shared" si="10"/>
        <v>#DIV/0!</v>
      </c>
      <c r="H29" s="38" t="e">
        <f t="shared" si="11"/>
        <v>#DIV/0!</v>
      </c>
      <c r="I29" s="38" t="e">
        <f t="shared" si="12"/>
        <v>#DIV/0!</v>
      </c>
      <c r="J29" s="40" t="e">
        <f>SUM(G29:I29)</f>
        <v>#DIV/0!</v>
      </c>
    </row>
    <row r="30" spans="2:10" s="39" customFormat="1" ht="51.75" customHeight="1" x14ac:dyDescent="0.25">
      <c r="B30" s="37" t="s">
        <v>67</v>
      </c>
      <c r="C30" s="52"/>
      <c r="D30" s="116"/>
      <c r="E30" s="117"/>
      <c r="F30" s="48">
        <f t="shared" si="9"/>
        <v>0</v>
      </c>
      <c r="G30" s="38" t="e">
        <f t="shared" si="10"/>
        <v>#DIV/0!</v>
      </c>
      <c r="H30" s="38" t="e">
        <f t="shared" si="11"/>
        <v>#DIV/0!</v>
      </c>
      <c r="I30" s="38" t="e">
        <f t="shared" si="12"/>
        <v>#DIV/0!</v>
      </c>
      <c r="J30" s="40" t="e">
        <f>SUM(G30:I30)</f>
        <v>#DIV/0!</v>
      </c>
    </row>
    <row r="31" spans="2:10" s="39" customFormat="1" ht="51.75" customHeight="1" thickBot="1" x14ac:dyDescent="0.3">
      <c r="B31" s="42" t="s">
        <v>68</v>
      </c>
      <c r="C31" s="53"/>
      <c r="D31" s="118"/>
      <c r="E31" s="119"/>
      <c r="F31" s="49">
        <f t="shared" si="9"/>
        <v>0</v>
      </c>
      <c r="G31" s="43" t="e">
        <f t="shared" si="10"/>
        <v>#DIV/0!</v>
      </c>
      <c r="H31" s="43" t="e">
        <f t="shared" si="11"/>
        <v>#DIV/0!</v>
      </c>
      <c r="I31" s="43" t="e">
        <f t="shared" si="12"/>
        <v>#DIV/0!</v>
      </c>
      <c r="J31" s="44" t="e">
        <f>SUM(G31:I31)</f>
        <v>#DIV/0!</v>
      </c>
    </row>
    <row r="32" spans="2:10" s="39" customFormat="1" ht="57.75" customHeight="1" thickBot="1" x14ac:dyDescent="0.3">
      <c r="B32" s="45" t="s">
        <v>73</v>
      </c>
      <c r="C32" s="50">
        <f t="shared" ref="C32:E32" si="13">MIN(C27:C31)</f>
        <v>0</v>
      </c>
      <c r="D32" s="50">
        <f t="shared" si="13"/>
        <v>0</v>
      </c>
      <c r="E32" s="50">
        <f t="shared" si="13"/>
        <v>0</v>
      </c>
      <c r="F32" s="51"/>
      <c r="G32" s="46"/>
      <c r="H32" s="46"/>
      <c r="I32" s="46"/>
      <c r="J32" s="47"/>
    </row>
    <row r="33" ht="19.5" thickTop="1" x14ac:dyDescent="0.3"/>
  </sheetData>
  <sheetProtection algorithmName="SHA-512" hashValue="FW5100cP6sfKYppIEgk0awTCTFu/isGQhPWd3d9dhXnpmy5XM4pnEXz/X4VQRqMzp4hv34BqsTk317VAcsL66Q==" saltValue="IA3ag7ADhBNpdv+OxTxysA==" spinCount="100000" sheet="1" objects="1" scenarios="1"/>
  <phoneticPr fontId="22" type="noConversion"/>
  <conditionalFormatting sqref="J5:J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6:J20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27:J3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CB36-CFD0-4934-B607-437E9639D925}">
  <dimension ref="B2:I21"/>
  <sheetViews>
    <sheetView workbookViewId="0"/>
  </sheetViews>
  <sheetFormatPr defaultRowHeight="15" x14ac:dyDescent="0.25"/>
  <cols>
    <col min="2" max="2" width="9" bestFit="1" customWidth="1"/>
    <col min="3" max="3" width="44.140625" bestFit="1" customWidth="1"/>
    <col min="4" max="4" width="25.140625" bestFit="1" customWidth="1"/>
    <col min="5" max="5" width="39.7109375" bestFit="1" customWidth="1"/>
    <col min="6" max="6" width="28.28515625" bestFit="1" customWidth="1"/>
    <col min="7" max="7" width="31.5703125" bestFit="1" customWidth="1"/>
    <col min="8" max="9" width="18.85546875" bestFit="1" customWidth="1"/>
  </cols>
  <sheetData>
    <row r="2" spans="2:9" s="57" customFormat="1" x14ac:dyDescent="0.25">
      <c r="C2" s="57" t="s">
        <v>112</v>
      </c>
      <c r="D2" s="57" t="s">
        <v>111</v>
      </c>
      <c r="E2" s="57" t="s">
        <v>110</v>
      </c>
      <c r="F2" s="57" t="s">
        <v>109</v>
      </c>
      <c r="G2" s="57" t="s">
        <v>108</v>
      </c>
      <c r="H2" s="57" t="s">
        <v>107</v>
      </c>
      <c r="I2" s="57" t="s">
        <v>106</v>
      </c>
    </row>
    <row r="3" spans="2:9" ht="15.75" x14ac:dyDescent="0.25">
      <c r="B3" s="56" t="s">
        <v>105</v>
      </c>
      <c r="D3" t="s">
        <v>86</v>
      </c>
      <c r="E3" t="s">
        <v>92</v>
      </c>
      <c r="F3" t="s">
        <v>84</v>
      </c>
      <c r="G3" t="s">
        <v>90</v>
      </c>
    </row>
    <row r="4" spans="2:9" ht="15.75" x14ac:dyDescent="0.25">
      <c r="B4" s="56" t="s">
        <v>104</v>
      </c>
      <c r="D4" t="s">
        <v>86</v>
      </c>
      <c r="E4" t="s">
        <v>92</v>
      </c>
      <c r="F4" t="s">
        <v>84</v>
      </c>
    </row>
    <row r="5" spans="2:9" ht="15.75" x14ac:dyDescent="0.25">
      <c r="B5" s="56" t="s">
        <v>103</v>
      </c>
      <c r="D5" t="s">
        <v>86</v>
      </c>
      <c r="E5" t="s">
        <v>92</v>
      </c>
      <c r="F5" t="s">
        <v>84</v>
      </c>
    </row>
    <row r="6" spans="2:9" ht="15.75" x14ac:dyDescent="0.25">
      <c r="B6" s="56" t="s">
        <v>102</v>
      </c>
      <c r="D6" t="s">
        <v>86</v>
      </c>
      <c r="E6" t="s">
        <v>92</v>
      </c>
      <c r="F6" t="s">
        <v>84</v>
      </c>
    </row>
    <row r="7" spans="2:9" ht="15.75" x14ac:dyDescent="0.25">
      <c r="B7" s="56" t="s">
        <v>101</v>
      </c>
      <c r="C7" t="s">
        <v>88</v>
      </c>
      <c r="D7" t="s">
        <v>86</v>
      </c>
      <c r="E7" t="s">
        <v>92</v>
      </c>
      <c r="F7" t="s">
        <v>84</v>
      </c>
      <c r="G7" t="s">
        <v>90</v>
      </c>
    </row>
    <row r="8" spans="2:9" ht="15.75" x14ac:dyDescent="0.25">
      <c r="B8" s="56" t="s">
        <v>100</v>
      </c>
      <c r="C8" t="s">
        <v>88</v>
      </c>
      <c r="D8" t="s">
        <v>86</v>
      </c>
      <c r="E8" t="s">
        <v>92</v>
      </c>
      <c r="F8" t="s">
        <v>84</v>
      </c>
      <c r="G8" t="s">
        <v>90</v>
      </c>
    </row>
    <row r="9" spans="2:9" ht="15.75" x14ac:dyDescent="0.25">
      <c r="B9" s="56" t="s">
        <v>99</v>
      </c>
      <c r="C9" t="s">
        <v>88</v>
      </c>
      <c r="D9" t="s">
        <v>86</v>
      </c>
      <c r="E9" t="s">
        <v>92</v>
      </c>
      <c r="F9" t="s">
        <v>84</v>
      </c>
      <c r="G9" t="s">
        <v>90</v>
      </c>
    </row>
    <row r="10" spans="2:9" ht="15.75" x14ac:dyDescent="0.25">
      <c r="B10" s="56" t="s">
        <v>98</v>
      </c>
      <c r="D10" t="s">
        <v>86</v>
      </c>
      <c r="E10" t="s">
        <v>92</v>
      </c>
      <c r="F10" t="s">
        <v>84</v>
      </c>
      <c r="G10" t="s">
        <v>90</v>
      </c>
    </row>
    <row r="11" spans="2:9" ht="15.75" x14ac:dyDescent="0.25">
      <c r="B11" s="56" t="s">
        <v>97</v>
      </c>
      <c r="C11" t="s">
        <v>88</v>
      </c>
      <c r="D11" t="s">
        <v>86</v>
      </c>
      <c r="E11" t="s">
        <v>92</v>
      </c>
      <c r="F11" t="s">
        <v>84</v>
      </c>
      <c r="G11" t="s">
        <v>90</v>
      </c>
    </row>
    <row r="12" spans="2:9" ht="15.75" x14ac:dyDescent="0.25">
      <c r="B12" s="56" t="s">
        <v>96</v>
      </c>
      <c r="C12" t="s">
        <v>88</v>
      </c>
      <c r="D12" t="s">
        <v>86</v>
      </c>
      <c r="E12" t="s">
        <v>92</v>
      </c>
      <c r="F12" t="s">
        <v>84</v>
      </c>
    </row>
    <row r="13" spans="2:9" ht="15.75" x14ac:dyDescent="0.25">
      <c r="B13" s="56" t="s">
        <v>95</v>
      </c>
      <c r="C13" t="s">
        <v>88</v>
      </c>
      <c r="D13" t="s">
        <v>86</v>
      </c>
      <c r="E13" t="s">
        <v>92</v>
      </c>
      <c r="F13" t="s">
        <v>84</v>
      </c>
      <c r="G13" t="s">
        <v>90</v>
      </c>
    </row>
    <row r="14" spans="2:9" ht="15.75" x14ac:dyDescent="0.25">
      <c r="B14" s="56" t="s">
        <v>94</v>
      </c>
      <c r="C14" t="s">
        <v>88</v>
      </c>
      <c r="D14" t="s">
        <v>86</v>
      </c>
      <c r="E14" t="s">
        <v>92</v>
      </c>
      <c r="F14" t="s">
        <v>84</v>
      </c>
      <c r="G14" t="s">
        <v>90</v>
      </c>
    </row>
    <row r="15" spans="2:9" ht="15.75" x14ac:dyDescent="0.25">
      <c r="B15" s="56" t="s">
        <v>93</v>
      </c>
      <c r="D15" t="s">
        <v>86</v>
      </c>
      <c r="E15" t="s">
        <v>92</v>
      </c>
      <c r="F15" t="s">
        <v>84</v>
      </c>
      <c r="G15" t="s">
        <v>90</v>
      </c>
    </row>
    <row r="16" spans="2:9" ht="15.75" x14ac:dyDescent="0.25">
      <c r="B16" s="56" t="s">
        <v>91</v>
      </c>
      <c r="D16" t="s">
        <v>86</v>
      </c>
      <c r="G16" t="s">
        <v>90</v>
      </c>
    </row>
    <row r="17" spans="2:8" ht="15.75" x14ac:dyDescent="0.25">
      <c r="B17" s="56" t="s">
        <v>89</v>
      </c>
      <c r="C17" t="s">
        <v>88</v>
      </c>
      <c r="D17" t="s">
        <v>86</v>
      </c>
      <c r="E17" t="s">
        <v>85</v>
      </c>
    </row>
    <row r="18" spans="2:8" ht="15.75" x14ac:dyDescent="0.25">
      <c r="B18" s="56" t="s">
        <v>87</v>
      </c>
      <c r="D18" t="s">
        <v>86</v>
      </c>
      <c r="E18" t="s">
        <v>85</v>
      </c>
      <c r="F18" t="s">
        <v>84</v>
      </c>
    </row>
    <row r="21" spans="2:8" x14ac:dyDescent="0.25">
      <c r="C21" s="55" t="s">
        <v>83</v>
      </c>
      <c r="D21" s="55" t="s">
        <v>82</v>
      </c>
      <c r="E21" s="55" t="s">
        <v>81</v>
      </c>
      <c r="F21" s="55" t="s">
        <v>80</v>
      </c>
      <c r="G21" s="55" t="s">
        <v>79</v>
      </c>
      <c r="H21" s="55" t="s">
        <v>78</v>
      </c>
    </row>
  </sheetData>
  <hyperlinks>
    <hyperlink ref="F21" r:id="rId1" xr:uid="{FD4C8153-4716-470B-830B-EA863D8D5981}"/>
    <hyperlink ref="E21" r:id="rId2" xr:uid="{F3581B77-3DDD-41A7-BB8D-D00E8650F4B1}"/>
    <hyperlink ref="D21" r:id="rId3" xr:uid="{71828BD2-B8C4-4DCC-85CA-A457DB925A11}"/>
    <hyperlink ref="C21" r:id="rId4" xr:uid="{F5A74254-D61B-4DDB-AD62-FEF3B714E680}"/>
    <hyperlink ref="H21" r:id="rId5" xr:uid="{1149566B-BC8A-4AC0-B83D-EDA3DBAA6D38}"/>
    <hyperlink ref="G21" r:id="rId6" xr:uid="{10A0A78B-C49B-4387-902D-5580C5472D43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68BBD-6098-4FAA-9C21-B00C19F37EB9}">
  <dimension ref="B1:K20"/>
  <sheetViews>
    <sheetView workbookViewId="0"/>
  </sheetViews>
  <sheetFormatPr defaultRowHeight="15" x14ac:dyDescent="0.25"/>
  <cols>
    <col min="1" max="1" width="5.85546875" style="58" customWidth="1"/>
    <col min="2" max="2" width="58" style="59" customWidth="1"/>
    <col min="3" max="5" width="21.85546875" style="58" customWidth="1"/>
    <col min="6" max="6" width="9.140625" style="58"/>
    <col min="7" max="7" width="13.5703125" style="58" customWidth="1"/>
    <col min="8" max="9" width="9.140625" style="58"/>
    <col min="10" max="10" width="26.85546875" style="58" bestFit="1" customWidth="1"/>
    <col min="11" max="11" width="20.42578125" style="58" customWidth="1"/>
    <col min="12" max="16384" width="9.140625" style="58"/>
  </cols>
  <sheetData>
    <row r="1" spans="2:11" ht="15.75" thickBot="1" x14ac:dyDescent="0.3"/>
    <row r="2" spans="2:11" ht="96" thickTop="1" thickBot="1" x14ac:dyDescent="0.3">
      <c r="B2" s="85" t="s">
        <v>146</v>
      </c>
      <c r="C2" s="84" t="s">
        <v>145</v>
      </c>
      <c r="D2" s="84" t="s">
        <v>144</v>
      </c>
      <c r="E2" s="83" t="s">
        <v>143</v>
      </c>
      <c r="F2" s="58" t="s">
        <v>142</v>
      </c>
      <c r="H2" s="58" t="s">
        <v>142</v>
      </c>
      <c r="I2" s="58" t="s">
        <v>142</v>
      </c>
    </row>
    <row r="3" spans="2:11" ht="48" customHeight="1" thickTop="1" x14ac:dyDescent="0.25">
      <c r="B3" s="79" t="s">
        <v>141</v>
      </c>
      <c r="C3" s="78"/>
      <c r="D3" s="78"/>
      <c r="E3" s="77"/>
      <c r="I3" s="58" t="s">
        <v>116</v>
      </c>
      <c r="J3" s="58" t="s">
        <v>115</v>
      </c>
      <c r="K3" s="173" t="s">
        <v>140</v>
      </c>
    </row>
    <row r="4" spans="2:11" ht="48" customHeight="1" x14ac:dyDescent="0.25">
      <c r="B4" s="69" t="s">
        <v>139</v>
      </c>
      <c r="C4" s="68"/>
      <c r="D4" s="68"/>
      <c r="E4" s="67"/>
      <c r="I4" s="58" t="s">
        <v>116</v>
      </c>
      <c r="J4" s="58" t="s">
        <v>115</v>
      </c>
      <c r="K4" s="174"/>
    </row>
    <row r="5" spans="2:11" ht="48" customHeight="1" x14ac:dyDescent="0.25">
      <c r="B5" s="69" t="s">
        <v>138</v>
      </c>
      <c r="C5" s="68"/>
      <c r="D5" s="68"/>
      <c r="E5" s="67"/>
      <c r="I5" s="58" t="s">
        <v>116</v>
      </c>
      <c r="J5" s="58" t="s">
        <v>115</v>
      </c>
      <c r="K5" s="174"/>
    </row>
    <row r="6" spans="2:11" ht="48" customHeight="1" x14ac:dyDescent="0.25">
      <c r="B6" s="70" t="s">
        <v>137</v>
      </c>
      <c r="C6" s="68"/>
      <c r="D6" s="68"/>
      <c r="E6" s="67"/>
      <c r="I6" s="58" t="s">
        <v>116</v>
      </c>
      <c r="J6" s="58" t="s">
        <v>115</v>
      </c>
      <c r="K6" s="174"/>
    </row>
    <row r="7" spans="2:11" ht="48" customHeight="1" x14ac:dyDescent="0.25">
      <c r="B7" s="69" t="s">
        <v>136</v>
      </c>
      <c r="C7" s="68"/>
      <c r="D7" s="68"/>
      <c r="E7" s="67"/>
      <c r="H7" s="58" t="s">
        <v>132</v>
      </c>
      <c r="I7" s="58" t="s">
        <v>116</v>
      </c>
      <c r="J7" s="58" t="s">
        <v>115</v>
      </c>
      <c r="K7" s="173" t="s">
        <v>135</v>
      </c>
    </row>
    <row r="8" spans="2:11" ht="48" customHeight="1" x14ac:dyDescent="0.25">
      <c r="B8" s="69" t="s">
        <v>134</v>
      </c>
      <c r="C8" s="68"/>
      <c r="D8" s="68"/>
      <c r="E8" s="67"/>
      <c r="H8" s="58" t="s">
        <v>132</v>
      </c>
      <c r="I8" s="58" t="s">
        <v>116</v>
      </c>
      <c r="J8" s="58" t="s">
        <v>115</v>
      </c>
      <c r="K8" s="174"/>
    </row>
    <row r="9" spans="2:11" ht="48" customHeight="1" thickBot="1" x14ac:dyDescent="0.3">
      <c r="B9" s="76" t="s">
        <v>133</v>
      </c>
      <c r="C9" s="75"/>
      <c r="D9" s="75"/>
      <c r="E9" s="74"/>
      <c r="H9" s="58" t="s">
        <v>132</v>
      </c>
      <c r="I9" s="58" t="s">
        <v>116</v>
      </c>
      <c r="J9" s="58" t="s">
        <v>115</v>
      </c>
      <c r="K9" s="174"/>
    </row>
    <row r="10" spans="2:11" ht="48" customHeight="1" thickTop="1" thickBot="1" x14ac:dyDescent="0.3">
      <c r="B10" s="82" t="s">
        <v>131</v>
      </c>
      <c r="C10" s="81"/>
      <c r="D10" s="81"/>
      <c r="E10" s="80"/>
      <c r="I10" s="58" t="s">
        <v>116</v>
      </c>
      <c r="J10" s="58" t="s">
        <v>115</v>
      </c>
      <c r="K10" s="173" t="s">
        <v>130</v>
      </c>
    </row>
    <row r="11" spans="2:11" ht="48" customHeight="1" thickTop="1" x14ac:dyDescent="0.25">
      <c r="B11" s="79" t="s">
        <v>129</v>
      </c>
      <c r="C11" s="78"/>
      <c r="D11" s="78"/>
      <c r="E11" s="77"/>
      <c r="F11" s="58" t="s">
        <v>121</v>
      </c>
      <c r="G11" s="58" t="s">
        <v>125</v>
      </c>
      <c r="I11" s="58" t="s">
        <v>116</v>
      </c>
      <c r="J11" s="58" t="s">
        <v>115</v>
      </c>
      <c r="K11" s="174"/>
    </row>
    <row r="12" spans="2:11" ht="48" customHeight="1" x14ac:dyDescent="0.25">
      <c r="B12" s="69" t="s">
        <v>128</v>
      </c>
      <c r="C12" s="68"/>
      <c r="D12" s="68"/>
      <c r="E12" s="67"/>
      <c r="I12" s="58" t="s">
        <v>116</v>
      </c>
      <c r="J12" s="58" t="s">
        <v>115</v>
      </c>
      <c r="K12" s="174"/>
    </row>
    <row r="13" spans="2:11" ht="63.75" thickBot="1" x14ac:dyDescent="0.3">
      <c r="B13" s="76" t="s">
        <v>127</v>
      </c>
      <c r="C13" s="75"/>
      <c r="D13" s="75"/>
      <c r="E13" s="74"/>
      <c r="I13" s="58" t="s">
        <v>116</v>
      </c>
      <c r="J13" s="58" t="s">
        <v>115</v>
      </c>
      <c r="K13" s="175"/>
    </row>
    <row r="14" spans="2:11" ht="48" customHeight="1" thickTop="1" x14ac:dyDescent="0.25">
      <c r="B14" s="73" t="s">
        <v>126</v>
      </c>
      <c r="C14" s="72"/>
      <c r="D14" s="72"/>
      <c r="E14" s="71"/>
      <c r="F14" s="58" t="s">
        <v>121</v>
      </c>
      <c r="G14" s="58" t="s">
        <v>125</v>
      </c>
      <c r="I14" s="58" t="s">
        <v>116</v>
      </c>
      <c r="J14" s="58" t="s">
        <v>115</v>
      </c>
      <c r="K14" s="173" t="s">
        <v>124</v>
      </c>
    </row>
    <row r="15" spans="2:11" ht="48" customHeight="1" x14ac:dyDescent="0.25">
      <c r="B15" s="70" t="s">
        <v>123</v>
      </c>
      <c r="C15" s="68"/>
      <c r="D15" s="68"/>
      <c r="E15" s="67"/>
      <c r="I15" s="58" t="s">
        <v>116</v>
      </c>
      <c r="J15" s="58" t="s">
        <v>115</v>
      </c>
      <c r="K15" s="174"/>
    </row>
    <row r="16" spans="2:11" ht="48" customHeight="1" x14ac:dyDescent="0.25">
      <c r="B16" s="69" t="s">
        <v>122</v>
      </c>
      <c r="C16" s="68"/>
      <c r="D16" s="68"/>
      <c r="E16" s="67"/>
      <c r="F16" s="58" t="s">
        <v>121</v>
      </c>
      <c r="G16" s="66" t="s">
        <v>120</v>
      </c>
      <c r="I16" s="58" t="s">
        <v>116</v>
      </c>
      <c r="J16" s="58" t="s">
        <v>119</v>
      </c>
      <c r="K16" s="174"/>
    </row>
    <row r="17" spans="2:11" ht="48" customHeight="1" thickBot="1" x14ac:dyDescent="0.3">
      <c r="B17" s="65" t="s">
        <v>118</v>
      </c>
      <c r="C17" s="64"/>
      <c r="D17" s="64"/>
      <c r="E17" s="63"/>
      <c r="I17" s="58" t="s">
        <v>116</v>
      </c>
      <c r="J17" s="58" t="s">
        <v>115</v>
      </c>
      <c r="K17" s="175"/>
    </row>
    <row r="18" spans="2:11" ht="48" customHeight="1" thickTop="1" thickBot="1" x14ac:dyDescent="0.3">
      <c r="B18" s="62" t="s">
        <v>117</v>
      </c>
      <c r="C18" s="61"/>
      <c r="D18" s="61"/>
      <c r="E18" s="60"/>
      <c r="I18" s="58" t="s">
        <v>116</v>
      </c>
      <c r="J18" s="58" t="s">
        <v>115</v>
      </c>
      <c r="K18" s="173" t="s">
        <v>114</v>
      </c>
    </row>
    <row r="19" spans="2:11" ht="48.75" customHeight="1" thickTop="1" thickBot="1" x14ac:dyDescent="0.3">
      <c r="B19" s="62" t="s">
        <v>113</v>
      </c>
      <c r="C19" s="61"/>
      <c r="D19" s="61"/>
      <c r="E19" s="60"/>
      <c r="K19" s="174"/>
    </row>
    <row r="20" spans="2:11" ht="15.75" thickTop="1" x14ac:dyDescent="0.25"/>
  </sheetData>
  <mergeCells count="5">
    <mergeCell ref="K3:K6"/>
    <mergeCell ref="K7:K9"/>
    <mergeCell ref="K10:K13"/>
    <mergeCell ref="K14:K17"/>
    <mergeCell ref="K18:K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zoomScale="145" zoomScaleNormal="145" workbookViewId="0">
      <selection activeCell="E12" sqref="E12"/>
    </sheetView>
  </sheetViews>
  <sheetFormatPr defaultRowHeight="15" x14ac:dyDescent="0.25"/>
  <cols>
    <col min="1" max="1" width="11.140625" bestFit="1" customWidth="1"/>
    <col min="2" max="3" width="10.42578125" customWidth="1"/>
    <col min="4" max="4" width="12.7109375" customWidth="1"/>
    <col min="7" max="7" width="14.85546875" customWidth="1"/>
  </cols>
  <sheetData>
    <row r="1" spans="1:8" s="2" customFormat="1" ht="75" x14ac:dyDescent="0.25">
      <c r="A1" s="1" t="s">
        <v>0</v>
      </c>
      <c r="B1" s="1" t="s">
        <v>38</v>
      </c>
      <c r="C1" s="1" t="s">
        <v>37</v>
      </c>
      <c r="D1" s="1" t="s">
        <v>1</v>
      </c>
      <c r="E1" s="1" t="s">
        <v>35</v>
      </c>
      <c r="F1" s="1" t="s">
        <v>36</v>
      </c>
      <c r="G1" s="1" t="s">
        <v>39</v>
      </c>
      <c r="H1" s="1" t="s">
        <v>2</v>
      </c>
    </row>
    <row r="2" spans="1:8" x14ac:dyDescent="0.25">
      <c r="A2" t="s">
        <v>3</v>
      </c>
      <c r="B2">
        <v>10000</v>
      </c>
      <c r="C2">
        <v>1000</v>
      </c>
      <c r="D2">
        <v>50</v>
      </c>
    </row>
    <row r="3" spans="1:8" x14ac:dyDescent="0.25">
      <c r="A3" t="s">
        <v>4</v>
      </c>
      <c r="B3">
        <v>9500</v>
      </c>
      <c r="C3">
        <v>950</v>
      </c>
      <c r="D3">
        <v>60</v>
      </c>
    </row>
    <row r="4" spans="1:8" x14ac:dyDescent="0.25">
      <c r="A4" t="s">
        <v>5</v>
      </c>
      <c r="B4">
        <v>11000</v>
      </c>
      <c r="C4">
        <v>1100</v>
      </c>
      <c r="D4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6b9f11c-3327-4225-9bf0-2da78513cba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FB28C12581844780BA1D66B2B1392E" ma:contentTypeVersion="9" ma:contentTypeDescription="Ustvari nov dokument." ma:contentTypeScope="" ma:versionID="53087dba646232a5696c1f59b570be95">
  <xsd:schema xmlns:xsd="http://www.w3.org/2001/XMLSchema" xmlns:xs="http://www.w3.org/2001/XMLSchema" xmlns:p="http://schemas.microsoft.com/office/2006/metadata/properties" xmlns:ns3="a6b9f11c-3327-4225-9bf0-2da78513cba6" xmlns:ns4="90e3db0b-b78f-42c8-b0dd-bef83148fded" targetNamespace="http://schemas.microsoft.com/office/2006/metadata/properties" ma:root="true" ma:fieldsID="a1a7dc10b32f9a0e3adae6e32b4f70c5" ns3:_="" ns4:_="">
    <xsd:import namespace="a6b9f11c-3327-4225-9bf0-2da78513cba6"/>
    <xsd:import namespace="90e3db0b-b78f-42c8-b0dd-bef83148fd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9f11c-3327-4225-9bf0-2da78513cb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3db0b-b78f-42c8-b0dd-bef83148fd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A56D9D-D5E9-49FF-9A0B-A557AB20870D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90e3db0b-b78f-42c8-b0dd-bef83148fded"/>
    <ds:schemaRef ds:uri="a6b9f11c-3327-4225-9bf0-2da78513cba6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AB5FE97-F297-4680-8183-F3E1F39C4B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0279A4-213E-4626-8581-C761E4F05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b9f11c-3327-4225-9bf0-2da78513cba6"/>
    <ds:schemaRef ds:uri="90e3db0b-b78f-42c8-b0dd-bef83148fd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3</vt:i4>
      </vt:variant>
    </vt:vector>
  </HeadingPairs>
  <TitlesOfParts>
    <vt:vector size="10" baseType="lpstr">
      <vt:lpstr>SKLOP 1-olja, embalaža, zemlja</vt:lpstr>
      <vt:lpstr>SKLOP 2 - mulji oljnih jam</vt:lpstr>
      <vt:lpstr>SKLOP 3-OEEO z nevarnimi sestav</vt:lpstr>
      <vt:lpstr>Izračun ponderjev</vt:lpstr>
      <vt:lpstr>Zbiralci odpadkov</vt:lpstr>
      <vt:lpstr>Seznam poslan prevzemnikom</vt:lpstr>
      <vt:lpstr>Nabor ponudnikov</vt:lpstr>
      <vt:lpstr>'SKLOP 1-olja, embalaža, zemlja'!Področje_tiskanja</vt:lpstr>
      <vt:lpstr>'SKLOP 2 - mulji oljnih jam'!Področje_tiskanja</vt:lpstr>
      <vt:lpstr>'SKLOP 3-OEEO z nevarnimi sestav'!Področje_tiskanja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Movrin</dc:creator>
  <cp:lastModifiedBy>Darko Movrin</cp:lastModifiedBy>
  <cp:lastPrinted>2026-06-19T08:47:56Z</cp:lastPrinted>
  <dcterms:created xsi:type="dcterms:W3CDTF">2025-08-14T07:59:54Z</dcterms:created>
  <dcterms:modified xsi:type="dcterms:W3CDTF">2026-07-03T11:35:35Z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0x01010025FB28C12581844780BA1D66B2B1392E</vt:lpwstr>
  </property>
</Properties>
</file>